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Лист1!$21:$21</definedName>
    <definedName name="_xlnm.Print_Area" localSheetId="0">Лист1!$A$1:$H$923</definedName>
  </definedNames>
  <calcPr calcId="152511"/>
</workbook>
</file>

<file path=xl/calcChain.xml><?xml version="1.0" encoding="utf-8"?>
<calcChain xmlns="http://schemas.openxmlformats.org/spreadsheetml/2006/main">
  <c r="G69" i="1" l="1"/>
  <c r="H69" i="1"/>
  <c r="F69" i="1"/>
  <c r="G513" i="1"/>
  <c r="H513" i="1"/>
  <c r="G600" i="1"/>
  <c r="H600" i="1"/>
  <c r="G712" i="1"/>
  <c r="H712" i="1"/>
  <c r="G739" i="1"/>
  <c r="H739" i="1"/>
  <c r="G778" i="1"/>
  <c r="H778" i="1"/>
  <c r="G780" i="1"/>
  <c r="H780" i="1"/>
  <c r="F780" i="1"/>
  <c r="G801" i="1"/>
  <c r="H801" i="1"/>
  <c r="G825" i="1"/>
  <c r="H825" i="1"/>
  <c r="G827" i="1"/>
  <c r="H827" i="1"/>
  <c r="H914" i="1" l="1"/>
  <c r="G914" i="1"/>
  <c r="F914" i="1"/>
  <c r="H412" i="1"/>
  <c r="H411" i="1" s="1"/>
  <c r="G412" i="1"/>
  <c r="G411" i="1" s="1"/>
  <c r="F412" i="1"/>
  <c r="H582" i="1" l="1"/>
  <c r="H578" i="1"/>
  <c r="G580" i="1"/>
  <c r="G578" i="1"/>
  <c r="G106" i="1" l="1"/>
  <c r="H106" i="1"/>
  <c r="F107" i="1"/>
  <c r="F106" i="1" s="1"/>
  <c r="F89" i="1" l="1"/>
  <c r="F399" i="1" l="1"/>
  <c r="F397" i="1"/>
  <c r="F559" i="1"/>
  <c r="F806" i="1"/>
  <c r="F377" i="1"/>
  <c r="F447" i="1"/>
  <c r="F445" i="1"/>
  <c r="F337" i="1"/>
  <c r="G459" i="1"/>
  <c r="G458" i="1" s="1"/>
  <c r="H459" i="1"/>
  <c r="H458" i="1" s="1"/>
  <c r="F460" i="1"/>
  <c r="F459" i="1" s="1"/>
  <c r="F458" i="1" s="1"/>
  <c r="G212" i="1"/>
  <c r="G211" i="1" s="1"/>
  <c r="H212" i="1"/>
  <c r="H211" i="1" s="1"/>
  <c r="F213" i="1"/>
  <c r="F212" i="1" s="1"/>
  <c r="F211" i="1" s="1"/>
  <c r="F198" i="1"/>
  <c r="F148" i="1"/>
  <c r="F85" i="1"/>
  <c r="F83" i="1"/>
  <c r="F56" i="1"/>
  <c r="F285" i="1"/>
  <c r="F124" i="1"/>
  <c r="F146" i="1"/>
  <c r="F740" i="1"/>
  <c r="F739" i="1" s="1"/>
  <c r="F593" i="1"/>
  <c r="F520" i="1"/>
  <c r="F336" i="1"/>
  <c r="F319" i="1"/>
  <c r="F734" i="1" l="1"/>
  <c r="F799" i="1"/>
  <c r="F793" i="1"/>
  <c r="F710" i="1"/>
  <c r="G741" i="1"/>
  <c r="H741" i="1"/>
  <c r="F742" i="1"/>
  <c r="F741" i="1" s="1"/>
  <c r="F230" i="1"/>
  <c r="F235" i="1"/>
  <c r="F168" i="1"/>
  <c r="F61" i="1"/>
  <c r="F191" i="1"/>
  <c r="F625" i="1" l="1"/>
  <c r="F514" i="1"/>
  <c r="F513" i="1" s="1"/>
  <c r="F575" i="1" l="1"/>
  <c r="F574" i="1"/>
  <c r="F837" i="1" l="1"/>
  <c r="F845" i="1" l="1"/>
  <c r="F578" i="1"/>
  <c r="F105" i="1"/>
  <c r="F181" i="1"/>
  <c r="F442" i="1" l="1"/>
  <c r="F507" i="1" l="1"/>
  <c r="F226" i="1"/>
  <c r="F225" i="1"/>
  <c r="G383" i="1"/>
  <c r="H383" i="1"/>
  <c r="F384" i="1"/>
  <c r="F383" i="1" s="1"/>
  <c r="F418" i="1"/>
  <c r="F390" i="1"/>
  <c r="F389" i="1"/>
  <c r="F610" i="1"/>
  <c r="F627" i="1"/>
  <c r="F808" i="1"/>
  <c r="F802" i="1"/>
  <c r="F801" i="1" s="1"/>
  <c r="G905" i="1"/>
  <c r="G904" i="1" s="1"/>
  <c r="G903" i="1" s="1"/>
  <c r="H905" i="1"/>
  <c r="H904" i="1" s="1"/>
  <c r="H903" i="1" s="1"/>
  <c r="F905" i="1"/>
  <c r="F904" i="1" s="1"/>
  <c r="F903" i="1" s="1"/>
  <c r="F896" i="1"/>
  <c r="F408" i="1"/>
  <c r="G147" i="1"/>
  <c r="H147" i="1"/>
  <c r="F147" i="1"/>
  <c r="F487" i="1"/>
  <c r="F420" i="1"/>
  <c r="F402" i="1"/>
  <c r="F401" i="1"/>
  <c r="G104" i="1"/>
  <c r="H104" i="1"/>
  <c r="F104" i="1"/>
  <c r="G655" i="1"/>
  <c r="H655" i="1"/>
  <c r="F656" i="1"/>
  <c r="F655" i="1" s="1"/>
  <c r="G749" i="1"/>
  <c r="G748" i="1" s="1"/>
  <c r="G747" i="1" s="1"/>
  <c r="G746" i="1" s="1"/>
  <c r="H749" i="1"/>
  <c r="H748" i="1" s="1"/>
  <c r="H747" i="1" s="1"/>
  <c r="H746" i="1" s="1"/>
  <c r="F750" i="1"/>
  <c r="F749" i="1" s="1"/>
  <c r="F748" i="1" s="1"/>
  <c r="F747" i="1" s="1"/>
  <c r="F746" i="1" s="1"/>
  <c r="F391" i="1"/>
  <c r="F244" i="1"/>
  <c r="F665" i="1"/>
  <c r="F796" i="1"/>
  <c r="F785" i="1"/>
  <c r="F754" i="1"/>
  <c r="F717" i="1"/>
  <c r="F693" i="1"/>
  <c r="F451" i="1"/>
  <c r="G561" i="1"/>
  <c r="H561" i="1"/>
  <c r="F562" i="1"/>
  <c r="F561" i="1" s="1"/>
  <c r="G505" i="1"/>
  <c r="H505" i="1"/>
  <c r="F506" i="1"/>
  <c r="G102" i="1"/>
  <c r="H102" i="1"/>
  <c r="F103" i="1"/>
  <c r="F102" i="1" s="1"/>
  <c r="F826" i="1"/>
  <c r="F825" i="1" s="1"/>
  <c r="F779" i="1"/>
  <c r="F778" i="1" s="1"/>
  <c r="F713" i="1"/>
  <c r="F712" i="1" s="1"/>
  <c r="G155" i="1"/>
  <c r="G154" i="1" s="1"/>
  <c r="H155" i="1"/>
  <c r="H154" i="1" s="1"/>
  <c r="F156" i="1"/>
  <c r="F155" i="1" s="1"/>
  <c r="F154" i="1" s="1"/>
  <c r="G842" i="1"/>
  <c r="H842" i="1"/>
  <c r="F843" i="1"/>
  <c r="F842" i="1" s="1"/>
  <c r="F634" i="1"/>
  <c r="F599" i="1"/>
  <c r="F410" i="1"/>
  <c r="F877" i="1"/>
  <c r="F876" i="1" s="1"/>
  <c r="F875" i="1" s="1"/>
  <c r="F789" i="1"/>
  <c r="F788" i="1" s="1"/>
  <c r="F617" i="1"/>
  <c r="F604" i="1"/>
  <c r="F504" i="1"/>
  <c r="G876" i="1"/>
  <c r="G875" i="1" s="1"/>
  <c r="H876" i="1"/>
  <c r="H875" i="1" s="1"/>
  <c r="G788" i="1"/>
  <c r="H788" i="1"/>
  <c r="F84" i="1"/>
  <c r="G392" i="1"/>
  <c r="H392" i="1"/>
  <c r="F394" i="1"/>
  <c r="F393" i="1"/>
  <c r="F370" i="1"/>
  <c r="F369" i="1"/>
  <c r="G812" i="1"/>
  <c r="H812" i="1"/>
  <c r="F813" i="1"/>
  <c r="F812" i="1" s="1"/>
  <c r="F342" i="1"/>
  <c r="F341" i="1"/>
  <c r="F828" i="1"/>
  <c r="F827" i="1" s="1"/>
  <c r="F505" i="1" l="1"/>
  <c r="F392" i="1"/>
  <c r="F696" i="1"/>
  <c r="F650" i="1"/>
  <c r="F503" i="1"/>
  <c r="F839" i="1"/>
  <c r="G386" i="1"/>
  <c r="H386" i="1"/>
  <c r="F388" i="1"/>
  <c r="F387" i="1"/>
  <c r="F415" i="1"/>
  <c r="F411" i="1" s="1"/>
  <c r="F417" i="1"/>
  <c r="G126" i="1"/>
  <c r="G125" i="1" s="1"/>
  <c r="H126" i="1"/>
  <c r="H125" i="1" s="1"/>
  <c r="F127" i="1"/>
  <c r="F126" i="1" s="1"/>
  <c r="F125" i="1" s="1"/>
  <c r="F794" i="1"/>
  <c r="F151" i="1"/>
  <c r="F114" i="1"/>
  <c r="F64" i="1"/>
  <c r="G417" i="1"/>
  <c r="H417" i="1"/>
  <c r="F221" i="1"/>
  <c r="F846" i="1"/>
  <c r="F201" i="1"/>
  <c r="G180" i="1"/>
  <c r="H180" i="1"/>
  <c r="F180" i="1"/>
  <c r="G108" i="1"/>
  <c r="G101" i="1" s="1"/>
  <c r="H108" i="1"/>
  <c r="H101" i="1" s="1"/>
  <c r="F109" i="1"/>
  <c r="F113" i="1"/>
  <c r="F110" i="1"/>
  <c r="F658" i="1"/>
  <c r="G441" i="1"/>
  <c r="H441" i="1"/>
  <c r="F443" i="1"/>
  <c r="F622" i="1"/>
  <c r="F621" i="1"/>
  <c r="G309" i="1"/>
  <c r="H309" i="1"/>
  <c r="F311" i="1"/>
  <c r="F310" i="1"/>
  <c r="G819" i="1"/>
  <c r="G818" i="1" s="1"/>
  <c r="H819" i="1"/>
  <c r="H818" i="1" s="1"/>
  <c r="F820" i="1"/>
  <c r="F819" i="1" s="1"/>
  <c r="F818" i="1" s="1"/>
  <c r="G646" i="1"/>
  <c r="H646" i="1"/>
  <c r="F647" i="1"/>
  <c r="F646" i="1" s="1"/>
  <c r="G644" i="1"/>
  <c r="G643" i="1" s="1"/>
  <c r="H644" i="1"/>
  <c r="F645" i="1"/>
  <c r="F644" i="1" s="1"/>
  <c r="F483" i="1"/>
  <c r="F473" i="1"/>
  <c r="F219" i="1"/>
  <c r="G218" i="1"/>
  <c r="H218" i="1"/>
  <c r="F220" i="1"/>
  <c r="G241" i="1"/>
  <c r="H241" i="1"/>
  <c r="F242" i="1"/>
  <c r="F241" i="1" s="1"/>
  <c r="G840" i="1"/>
  <c r="H840" i="1"/>
  <c r="F841" i="1"/>
  <c r="F840" i="1" s="1"/>
  <c r="G810" i="1"/>
  <c r="H810" i="1"/>
  <c r="F811" i="1"/>
  <c r="F810" i="1" s="1"/>
  <c r="F771" i="1"/>
  <c r="F770" i="1" s="1"/>
  <c r="G770" i="1"/>
  <c r="H770" i="1"/>
  <c r="F601" i="1"/>
  <c r="F600" i="1" s="1"/>
  <c r="G723" i="1"/>
  <c r="G722" i="1" s="1"/>
  <c r="G721" i="1" s="1"/>
  <c r="H723" i="1"/>
  <c r="H722" i="1" s="1"/>
  <c r="H721" i="1" s="1"/>
  <c r="F724" i="1"/>
  <c r="F723" i="1" s="1"/>
  <c r="F722" i="1" s="1"/>
  <c r="F721" i="1" s="1"/>
  <c r="F309" i="1" l="1"/>
  <c r="F386" i="1"/>
  <c r="F643" i="1"/>
  <c r="H643" i="1"/>
  <c r="F441" i="1"/>
  <c r="F108" i="1"/>
  <c r="F101" i="1" s="1"/>
  <c r="F218" i="1"/>
  <c r="F88" i="1" l="1"/>
  <c r="H197" i="1"/>
  <c r="H196" i="1" s="1"/>
  <c r="G197" i="1"/>
  <c r="G196" i="1" s="1"/>
  <c r="F197" i="1"/>
  <c r="F196" i="1" s="1"/>
  <c r="H372" i="1"/>
  <c r="H371" i="1" s="1"/>
  <c r="G372" i="1"/>
  <c r="G371" i="1" s="1"/>
  <c r="F372" i="1"/>
  <c r="F371" i="1" s="1"/>
  <c r="H714" i="1"/>
  <c r="G714" i="1"/>
  <c r="F714" i="1"/>
  <c r="H805" i="1"/>
  <c r="G805" i="1"/>
  <c r="F805" i="1"/>
  <c r="H782" i="1"/>
  <c r="G782" i="1"/>
  <c r="F782" i="1"/>
  <c r="H117" i="1"/>
  <c r="G117" i="1"/>
  <c r="F117" i="1"/>
  <c r="H152" i="1"/>
  <c r="G152" i="1"/>
  <c r="F152" i="1"/>
  <c r="H150" i="1"/>
  <c r="G150" i="1"/>
  <c r="F150" i="1"/>
  <c r="H65" i="1"/>
  <c r="G65" i="1"/>
  <c r="F65" i="1"/>
  <c r="H112" i="1"/>
  <c r="G112" i="1"/>
  <c r="H63" i="1"/>
  <c r="G63" i="1"/>
  <c r="F63" i="1"/>
  <c r="F803" i="1"/>
  <c r="F149" i="1" l="1"/>
  <c r="F62" i="1"/>
  <c r="H149" i="1"/>
  <c r="G149" i="1"/>
  <c r="G62" i="1"/>
  <c r="F112" i="1"/>
  <c r="H62" i="1"/>
  <c r="G838" i="1" l="1"/>
  <c r="H838" i="1"/>
  <c r="F838" i="1"/>
  <c r="G160" i="1" l="1"/>
  <c r="H160" i="1"/>
  <c r="F160" i="1"/>
  <c r="F209" i="1"/>
  <c r="F208" i="1" s="1"/>
  <c r="F215" i="1"/>
  <c r="F214" i="1" s="1"/>
  <c r="F224" i="1"/>
  <c r="G304" i="1"/>
  <c r="G303" i="1" s="1"/>
  <c r="H304" i="1"/>
  <c r="H303" i="1" s="1"/>
  <c r="F304" i="1"/>
  <c r="F303" i="1" s="1"/>
  <c r="G502" i="1"/>
  <c r="H502" i="1"/>
  <c r="F502" i="1"/>
  <c r="G570" i="1"/>
  <c r="H570" i="1"/>
  <c r="F570" i="1"/>
  <c r="G581" i="1"/>
  <c r="H581" i="1"/>
  <c r="F581" i="1"/>
  <c r="G598" i="1"/>
  <c r="G597" i="1" s="1"/>
  <c r="H598" i="1"/>
  <c r="H597" i="1" s="1"/>
  <c r="F598" i="1"/>
  <c r="F597" i="1" s="1"/>
  <c r="G603" i="1"/>
  <c r="H603" i="1"/>
  <c r="F603" i="1"/>
  <c r="G616" i="1"/>
  <c r="H616" i="1"/>
  <c r="F616" i="1"/>
  <c r="G633" i="1"/>
  <c r="H633" i="1"/>
  <c r="F633" i="1"/>
  <c r="G649" i="1" l="1"/>
  <c r="H649" i="1"/>
  <c r="F649" i="1"/>
  <c r="G792" i="1"/>
  <c r="H792" i="1"/>
  <c r="F792" i="1"/>
  <c r="G830" i="1"/>
  <c r="H830" i="1"/>
  <c r="F830" i="1"/>
  <c r="G844" i="1"/>
  <c r="H844" i="1"/>
  <c r="F844" i="1"/>
  <c r="G883" i="1" l="1"/>
  <c r="G882" i="1" s="1"/>
  <c r="G881" i="1" s="1"/>
  <c r="H883" i="1"/>
  <c r="H882" i="1" s="1"/>
  <c r="H881" i="1" s="1"/>
  <c r="F883" i="1"/>
  <c r="F882" i="1" s="1"/>
  <c r="F881" i="1" s="1"/>
  <c r="G847" i="1"/>
  <c r="H847" i="1"/>
  <c r="F847" i="1"/>
  <c r="F835" i="1"/>
  <c r="F854" i="1"/>
  <c r="F853" i="1" s="1"/>
  <c r="F852" i="1" s="1"/>
  <c r="F851" i="1" s="1"/>
  <c r="F850" i="1" s="1"/>
  <c r="F860" i="1"/>
  <c r="F859" i="1" s="1"/>
  <c r="F858" i="1" s="1"/>
  <c r="F857" i="1" s="1"/>
  <c r="F863" i="1"/>
  <c r="F862" i="1" s="1"/>
  <c r="F869" i="1"/>
  <c r="F868" i="1" s="1"/>
  <c r="F867" i="1" s="1"/>
  <c r="F866" i="1" s="1"/>
  <c r="F865" i="1" s="1"/>
  <c r="F879" i="1"/>
  <c r="F878" i="1" s="1"/>
  <c r="F888" i="1"/>
  <c r="F887" i="1" s="1"/>
  <c r="F886" i="1" s="1"/>
  <c r="F885" i="1" s="1"/>
  <c r="F900" i="1"/>
  <c r="F895" i="1" s="1"/>
  <c r="F913" i="1"/>
  <c r="F912" i="1" s="1"/>
  <c r="F911" i="1" s="1"/>
  <c r="F910" i="1" s="1"/>
  <c r="F909" i="1" s="1"/>
  <c r="F908" i="1" s="1"/>
  <c r="F919" i="1"/>
  <c r="F918" i="1" s="1"/>
  <c r="F917" i="1" s="1"/>
  <c r="F916" i="1" s="1"/>
  <c r="F915" i="1" s="1"/>
  <c r="G835" i="1"/>
  <c r="H835" i="1"/>
  <c r="G814" i="1"/>
  <c r="H814" i="1"/>
  <c r="F814" i="1"/>
  <c r="G816" i="1"/>
  <c r="H816" i="1"/>
  <c r="F816" i="1"/>
  <c r="G772" i="1"/>
  <c r="G769" i="1" s="1"/>
  <c r="H772" i="1"/>
  <c r="H769" i="1" s="1"/>
  <c r="F772" i="1"/>
  <c r="F769" i="1" s="1"/>
  <c r="G726" i="1"/>
  <c r="G725" i="1" s="1"/>
  <c r="H726" i="1"/>
  <c r="H725" i="1" s="1"/>
  <c r="F726" i="1"/>
  <c r="F725" i="1" s="1"/>
  <c r="G635" i="1"/>
  <c r="H635" i="1"/>
  <c r="F635" i="1"/>
  <c r="G618" i="1"/>
  <c r="H618" i="1"/>
  <c r="F618" i="1"/>
  <c r="G605" i="1"/>
  <c r="H605" i="1"/>
  <c r="F605" i="1"/>
  <c r="G577" i="1"/>
  <c r="H577" i="1"/>
  <c r="F577" i="1"/>
  <c r="G546" i="1"/>
  <c r="H546" i="1"/>
  <c r="F546" i="1"/>
  <c r="G541" i="1"/>
  <c r="H541" i="1"/>
  <c r="F541" i="1"/>
  <c r="G519" i="1"/>
  <c r="G518" i="1" s="1"/>
  <c r="H519" i="1"/>
  <c r="H518" i="1" s="1"/>
  <c r="F519" i="1"/>
  <c r="F518" i="1" s="1"/>
  <c r="G439" i="1"/>
  <c r="H439" i="1"/>
  <c r="F439" i="1"/>
  <c r="G269" i="1"/>
  <c r="H269" i="1"/>
  <c r="F269" i="1"/>
  <c r="G257" i="1"/>
  <c r="H257" i="1"/>
  <c r="F257" i="1"/>
  <c r="G243" i="1"/>
  <c r="H243" i="1"/>
  <c r="F243" i="1"/>
  <c r="G209" i="1"/>
  <c r="G208" i="1" s="1"/>
  <c r="H209" i="1"/>
  <c r="H208" i="1" s="1"/>
  <c r="G162" i="1"/>
  <c r="H162" i="1"/>
  <c r="F162" i="1"/>
  <c r="G436" i="1"/>
  <c r="G435" i="1" s="1"/>
  <c r="H436" i="1"/>
  <c r="H435" i="1" s="1"/>
  <c r="F436" i="1"/>
  <c r="F435" i="1" s="1"/>
  <c r="H834" i="1" l="1"/>
  <c r="G834" i="1"/>
  <c r="F834" i="1"/>
  <c r="H809" i="1"/>
  <c r="F809" i="1"/>
  <c r="G833" i="1"/>
  <c r="G809" i="1"/>
  <c r="H833" i="1"/>
  <c r="G240" i="1"/>
  <c r="G239" i="1" s="1"/>
  <c r="G238" i="1" s="1"/>
  <c r="F240" i="1"/>
  <c r="F239" i="1" s="1"/>
  <c r="F238" i="1" s="1"/>
  <c r="H240" i="1"/>
  <c r="H239" i="1" s="1"/>
  <c r="H238" i="1" s="1"/>
  <c r="F874" i="1"/>
  <c r="F873" i="1" s="1"/>
  <c r="F872" i="1" s="1"/>
  <c r="F871" i="1" s="1"/>
  <c r="F894" i="1"/>
  <c r="F893" i="1" s="1"/>
  <c r="F892" i="1" s="1"/>
  <c r="F891" i="1" s="1"/>
  <c r="F890" i="1" s="1"/>
  <c r="F856" i="1"/>
  <c r="F849" i="1" s="1"/>
  <c r="F302" i="1"/>
  <c r="F301" i="1" s="1"/>
  <c r="F300" i="1" s="1"/>
  <c r="H900" i="1" l="1"/>
  <c r="G900" i="1"/>
  <c r="H340" i="1"/>
  <c r="G340" i="1"/>
  <c r="F607" i="1"/>
  <c r="H607" i="1"/>
  <c r="G607" i="1"/>
  <c r="F115" i="1"/>
  <c r="F111" i="1" s="1"/>
  <c r="H115" i="1"/>
  <c r="H111" i="1" s="1"/>
  <c r="G115" i="1"/>
  <c r="G111" i="1" s="1"/>
  <c r="F419" i="1"/>
  <c r="H419" i="1"/>
  <c r="G419" i="1"/>
  <c r="F340" i="1" l="1"/>
  <c r="H573" i="1" l="1"/>
  <c r="G573" i="1"/>
  <c r="F246" i="1"/>
  <c r="H246" i="1"/>
  <c r="G246" i="1"/>
  <c r="H248" i="1"/>
  <c r="G248" i="1"/>
  <c r="F248" i="1"/>
  <c r="H245" i="1" l="1"/>
  <c r="G245" i="1"/>
  <c r="F245" i="1"/>
  <c r="F573" i="1" l="1"/>
  <c r="F568" i="1"/>
  <c r="H568" i="1"/>
  <c r="G568" i="1"/>
  <c r="F807" i="1"/>
  <c r="F800" i="1" s="1"/>
  <c r="H807" i="1"/>
  <c r="H800" i="1" s="1"/>
  <c r="G807" i="1"/>
  <c r="G800" i="1" s="1"/>
  <c r="F686" i="1" l="1"/>
  <c r="F685" i="1" s="1"/>
  <c r="H686" i="1"/>
  <c r="H685" i="1" s="1"/>
  <c r="G686" i="1"/>
  <c r="G685" i="1" s="1"/>
  <c r="F590" i="1"/>
  <c r="H590" i="1"/>
  <c r="G590" i="1"/>
  <c r="F450" i="1"/>
  <c r="F449" i="1" s="1"/>
  <c r="H450" i="1"/>
  <c r="H449" i="1" s="1"/>
  <c r="G450" i="1"/>
  <c r="G449" i="1" s="1"/>
  <c r="F699" i="1"/>
  <c r="F698" i="1" s="1"/>
  <c r="F697" i="1" s="1"/>
  <c r="H699" i="1"/>
  <c r="H698" i="1" s="1"/>
  <c r="H697" i="1" s="1"/>
  <c r="G699" i="1"/>
  <c r="G698" i="1" s="1"/>
  <c r="G697" i="1" s="1"/>
  <c r="F684" i="1" l="1"/>
  <c r="F683" i="1" s="1"/>
  <c r="F682" i="1" s="1"/>
  <c r="G684" i="1"/>
  <c r="G683" i="1" s="1"/>
  <c r="G682" i="1" s="1"/>
  <c r="H684" i="1"/>
  <c r="H683" i="1" s="1"/>
  <c r="H682" i="1" s="1"/>
  <c r="H60" i="1"/>
  <c r="G60" i="1"/>
  <c r="F60" i="1"/>
  <c r="H558" i="1" l="1"/>
  <c r="G558" i="1"/>
  <c r="F558" i="1"/>
  <c r="H736" i="1" l="1"/>
  <c r="H735" i="1" s="1"/>
  <c r="G736" i="1"/>
  <c r="G735" i="1" s="1"/>
  <c r="F736" i="1"/>
  <c r="F735" i="1" s="1"/>
  <c r="H664" i="1"/>
  <c r="H663" i="1" s="1"/>
  <c r="G664" i="1"/>
  <c r="G663" i="1" s="1"/>
  <c r="F664" i="1"/>
  <c r="F663" i="1" s="1"/>
  <c r="F567" i="1"/>
  <c r="H567" i="1"/>
  <c r="G567" i="1"/>
  <c r="H333" i="1"/>
  <c r="H332" i="1" s="1"/>
  <c r="G333" i="1"/>
  <c r="G332" i="1" s="1"/>
  <c r="F556" i="1"/>
  <c r="F555" i="1" s="1"/>
  <c r="H556" i="1"/>
  <c r="H555" i="1" s="1"/>
  <c r="G556" i="1"/>
  <c r="G555" i="1" s="1"/>
  <c r="H824" i="1"/>
  <c r="G824" i="1"/>
  <c r="H485" i="1"/>
  <c r="H484" i="1" s="1"/>
  <c r="G485" i="1"/>
  <c r="G484" i="1" s="1"/>
  <c r="H767" i="1"/>
  <c r="H766" i="1" s="1"/>
  <c r="G767" i="1"/>
  <c r="G766" i="1" s="1"/>
  <c r="F767" i="1"/>
  <c r="F766" i="1" s="1"/>
  <c r="F539" i="1"/>
  <c r="F538" i="1" s="1"/>
  <c r="F544" i="1"/>
  <c r="F543" i="1" s="1"/>
  <c r="H544" i="1"/>
  <c r="H543" i="1" s="1"/>
  <c r="G544" i="1"/>
  <c r="G543" i="1" s="1"/>
  <c r="H539" i="1"/>
  <c r="H538" i="1" s="1"/>
  <c r="G539" i="1"/>
  <c r="G538" i="1" s="1"/>
  <c r="H368" i="1"/>
  <c r="H367" i="1" s="1"/>
  <c r="H366" i="1" s="1"/>
  <c r="G368" i="1"/>
  <c r="G367" i="1" s="1"/>
  <c r="G366" i="1" s="1"/>
  <c r="H99" i="1"/>
  <c r="G99" i="1"/>
  <c r="F99" i="1"/>
  <c r="G203" i="1" l="1"/>
  <c r="G202" i="1" s="1"/>
  <c r="F485" i="1"/>
  <c r="F484" i="1" s="1"/>
  <c r="F824" i="1"/>
  <c r="F333" i="1"/>
  <c r="F332" i="1" s="1"/>
  <c r="F203" i="1"/>
  <c r="F202" i="1" s="1"/>
  <c r="G328" i="1"/>
  <c r="G327" i="1" s="1"/>
  <c r="G326" i="1" s="1"/>
  <c r="F368" i="1"/>
  <c r="F367" i="1" s="1"/>
  <c r="F366" i="1" s="1"/>
  <c r="F133" i="1"/>
  <c r="H328" i="1"/>
  <c r="H327" i="1" s="1"/>
  <c r="H326" i="1" s="1"/>
  <c r="G133" i="1"/>
  <c r="F328" i="1"/>
  <c r="F327" i="1" s="1"/>
  <c r="F326" i="1" s="1"/>
  <c r="F537" i="1"/>
  <c r="F536" i="1" s="1"/>
  <c r="G537" i="1"/>
  <c r="G536" i="1" s="1"/>
  <c r="H537" i="1"/>
  <c r="H536" i="1" s="1"/>
  <c r="H133" i="1"/>
  <c r="H203" i="1"/>
  <c r="H202" i="1" s="1"/>
  <c r="H129" i="1"/>
  <c r="G129" i="1"/>
  <c r="F129" i="1"/>
  <c r="G534" i="1"/>
  <c r="G533" i="1" s="1"/>
  <c r="H534" i="1"/>
  <c r="H533" i="1" s="1"/>
  <c r="F534" i="1"/>
  <c r="F533" i="1" s="1"/>
  <c r="G528" i="1"/>
  <c r="G526" i="1"/>
  <c r="H528" i="1"/>
  <c r="H526" i="1"/>
  <c r="F526" i="1"/>
  <c r="F528" i="1"/>
  <c r="H879" i="1"/>
  <c r="H878" i="1" s="1"/>
  <c r="G879" i="1"/>
  <c r="G878" i="1" s="1"/>
  <c r="F743" i="1"/>
  <c r="H743" i="1"/>
  <c r="H738" i="1" s="1"/>
  <c r="G743" i="1"/>
  <c r="G738" i="1" s="1"/>
  <c r="F479" i="1"/>
  <c r="F478" i="1" s="1"/>
  <c r="H479" i="1"/>
  <c r="H478" i="1" s="1"/>
  <c r="G479" i="1"/>
  <c r="G478" i="1" s="1"/>
  <c r="F178" i="1"/>
  <c r="F177" i="1" s="1"/>
  <c r="H178" i="1"/>
  <c r="H177" i="1" s="1"/>
  <c r="G178" i="1"/>
  <c r="G177" i="1" s="1"/>
  <c r="G874" i="1" l="1"/>
  <c r="G873" i="1" s="1"/>
  <c r="G872" i="1" s="1"/>
  <c r="H874" i="1"/>
  <c r="H873" i="1" s="1"/>
  <c r="H872" i="1" s="1"/>
  <c r="F128" i="1"/>
  <c r="F738" i="1"/>
  <c r="G128" i="1"/>
  <c r="H128" i="1"/>
  <c r="F525" i="1"/>
  <c r="G525" i="1"/>
  <c r="H525" i="1"/>
  <c r="H175" i="1"/>
  <c r="G175" i="1"/>
  <c r="F175" i="1"/>
  <c r="G472" i="1" l="1"/>
  <c r="G471" i="1" s="1"/>
  <c r="H472" i="1"/>
  <c r="H471" i="1" s="1"/>
  <c r="F472" i="1"/>
  <c r="F471" i="1" s="1"/>
  <c r="G869" i="1"/>
  <c r="H869" i="1"/>
  <c r="G470" i="1" l="1"/>
  <c r="G469" i="1" s="1"/>
  <c r="F470" i="1"/>
  <c r="F469" i="1" s="1"/>
  <c r="H470" i="1"/>
  <c r="H469" i="1" s="1"/>
  <c r="H522" i="1"/>
  <c r="H521" i="1" s="1"/>
  <c r="H517" i="1" s="1"/>
  <c r="G522" i="1"/>
  <c r="G521" i="1" s="1"/>
  <c r="G517" i="1" s="1"/>
  <c r="F522" i="1"/>
  <c r="F521" i="1" s="1"/>
  <c r="F517" i="1" l="1"/>
  <c r="F516" i="1" s="1"/>
  <c r="H516" i="1"/>
  <c r="G516" i="1"/>
  <c r="H511" i="1"/>
  <c r="G511" i="1"/>
  <c r="F511" i="1"/>
  <c r="G613" i="1"/>
  <c r="G97" i="1" l="1"/>
  <c r="H97" i="1"/>
  <c r="F97" i="1"/>
  <c r="F444" i="1" l="1"/>
  <c r="F396" i="1"/>
  <c r="F398" i="1"/>
  <c r="F403" i="1"/>
  <c r="F405" i="1"/>
  <c r="F407" i="1"/>
  <c r="F409" i="1"/>
  <c r="F433" i="1"/>
  <c r="F432" i="1" s="1"/>
  <c r="F456" i="1"/>
  <c r="F455" i="1" s="1"/>
  <c r="F454" i="1" s="1"/>
  <c r="F463" i="1"/>
  <c r="F465" i="1"/>
  <c r="F476" i="1"/>
  <c r="F475" i="1" s="1"/>
  <c r="F482" i="1"/>
  <c r="F481" i="1" s="1"/>
  <c r="F492" i="1"/>
  <c r="F491" i="1" s="1"/>
  <c r="F490" i="1" s="1"/>
  <c r="F489" i="1" s="1"/>
  <c r="F488" i="1" s="1"/>
  <c r="F498" i="1"/>
  <c r="F500" i="1"/>
  <c r="F509" i="1"/>
  <c r="F497" i="1" l="1"/>
  <c r="F474" i="1"/>
  <c r="F468" i="1" s="1"/>
  <c r="F424" i="1"/>
  <c r="F423" i="1" s="1"/>
  <c r="F422" i="1" s="1"/>
  <c r="F421" i="1" s="1"/>
  <c r="F379" i="1"/>
  <c r="F378" i="1" s="1"/>
  <c r="F462" i="1"/>
  <c r="F461" i="1" s="1"/>
  <c r="F400" i="1"/>
  <c r="F385" i="1" s="1"/>
  <c r="F446" i="1"/>
  <c r="F438" i="1" s="1"/>
  <c r="F431" i="1" s="1"/>
  <c r="H553" i="1"/>
  <c r="G553" i="1"/>
  <c r="F553" i="1"/>
  <c r="H624" i="1"/>
  <c r="G624" i="1"/>
  <c r="F624" i="1"/>
  <c r="H695" i="1"/>
  <c r="H694" i="1" s="1"/>
  <c r="G695" i="1"/>
  <c r="G694" i="1" s="1"/>
  <c r="F695" i="1"/>
  <c r="F694" i="1" s="1"/>
  <c r="H795" i="1"/>
  <c r="G795" i="1"/>
  <c r="F795" i="1"/>
  <c r="H716" i="1"/>
  <c r="H711" i="1" s="1"/>
  <c r="G716" i="1"/>
  <c r="G711" i="1" s="1"/>
  <c r="F716" i="1"/>
  <c r="F711" i="1" s="1"/>
  <c r="H784" i="1"/>
  <c r="H777" i="1" s="1"/>
  <c r="G784" i="1"/>
  <c r="G777" i="1" s="1"/>
  <c r="F784" i="1"/>
  <c r="F777" i="1" s="1"/>
  <c r="F496" i="1" l="1"/>
  <c r="F495" i="1" s="1"/>
  <c r="F494" i="1" s="1"/>
  <c r="F430" i="1"/>
  <c r="F429" i="1" s="1"/>
  <c r="F453" i="1"/>
  <c r="F452" i="1" s="1"/>
  <c r="H613" i="1"/>
  <c r="F613" i="1"/>
  <c r="H611" i="1"/>
  <c r="G611" i="1"/>
  <c r="F611" i="1"/>
  <c r="H609" i="1"/>
  <c r="G609" i="1"/>
  <c r="F609" i="1"/>
  <c r="F602" i="1" l="1"/>
  <c r="G602" i="1"/>
  <c r="H602" i="1"/>
  <c r="F428" i="1"/>
  <c r="H919" i="1" l="1"/>
  <c r="H918" i="1" s="1"/>
  <c r="H917" i="1" s="1"/>
  <c r="H916" i="1" s="1"/>
  <c r="H915" i="1" s="1"/>
  <c r="G919" i="1"/>
  <c r="G918" i="1" s="1"/>
  <c r="G917" i="1" s="1"/>
  <c r="G916" i="1" s="1"/>
  <c r="G915" i="1" s="1"/>
  <c r="H913" i="1"/>
  <c r="H912" i="1" s="1"/>
  <c r="H911" i="1" s="1"/>
  <c r="H910" i="1" s="1"/>
  <c r="H909" i="1" s="1"/>
  <c r="H908" i="1" s="1"/>
  <c r="G913" i="1"/>
  <c r="G912" i="1" s="1"/>
  <c r="G911" i="1" s="1"/>
  <c r="G910" i="1" s="1"/>
  <c r="G909" i="1" s="1"/>
  <c r="G908" i="1" s="1"/>
  <c r="H888" i="1"/>
  <c r="H887" i="1" s="1"/>
  <c r="H886" i="1" s="1"/>
  <c r="H885" i="1" s="1"/>
  <c r="H871" i="1" s="1"/>
  <c r="G888" i="1"/>
  <c r="G887" i="1" s="1"/>
  <c r="G886" i="1" s="1"/>
  <c r="G885" i="1" s="1"/>
  <c r="G871" i="1" s="1"/>
  <c r="H868" i="1"/>
  <c r="H867" i="1" s="1"/>
  <c r="H866" i="1" s="1"/>
  <c r="H865" i="1" s="1"/>
  <c r="H863" i="1"/>
  <c r="H862" i="1" s="1"/>
  <c r="G863" i="1"/>
  <c r="G862" i="1" s="1"/>
  <c r="H860" i="1"/>
  <c r="H859" i="1" s="1"/>
  <c r="H858" i="1" s="1"/>
  <c r="H857" i="1" s="1"/>
  <c r="G860" i="1"/>
  <c r="G859" i="1" s="1"/>
  <c r="G858" i="1" s="1"/>
  <c r="G857" i="1" s="1"/>
  <c r="H854" i="1"/>
  <c r="H853" i="1" s="1"/>
  <c r="H852" i="1" s="1"/>
  <c r="H851" i="1" s="1"/>
  <c r="H850" i="1" s="1"/>
  <c r="G854" i="1"/>
  <c r="G853" i="1" s="1"/>
  <c r="G852" i="1" s="1"/>
  <c r="G851" i="1" s="1"/>
  <c r="G850" i="1" s="1"/>
  <c r="H822" i="1"/>
  <c r="H821" i="1" s="1"/>
  <c r="G822" i="1"/>
  <c r="G821" i="1" s="1"/>
  <c r="F822" i="1"/>
  <c r="F821" i="1" s="1"/>
  <c r="H798" i="1"/>
  <c r="H797" i="1" s="1"/>
  <c r="G798" i="1"/>
  <c r="G797" i="1" s="1"/>
  <c r="F798" i="1"/>
  <c r="F797" i="1" s="1"/>
  <c r="H790" i="1"/>
  <c r="H787" i="1" s="1"/>
  <c r="G790" i="1"/>
  <c r="G787" i="1" s="1"/>
  <c r="F790" i="1"/>
  <c r="F787" i="1" s="1"/>
  <c r="H775" i="1"/>
  <c r="H774" i="1" s="1"/>
  <c r="G775" i="1"/>
  <c r="G774" i="1" s="1"/>
  <c r="F775" i="1"/>
  <c r="F774" i="1" s="1"/>
  <c r="H764" i="1"/>
  <c r="G764" i="1"/>
  <c r="F764" i="1"/>
  <c r="H762" i="1"/>
  <c r="G762" i="1"/>
  <c r="F762" i="1"/>
  <c r="H755" i="1"/>
  <c r="G755" i="1"/>
  <c r="F755" i="1"/>
  <c r="H753" i="1"/>
  <c r="G753" i="1"/>
  <c r="F753" i="1"/>
  <c r="H733" i="1"/>
  <c r="G733" i="1"/>
  <c r="F733" i="1"/>
  <c r="H731" i="1"/>
  <c r="G731" i="1"/>
  <c r="F731" i="1"/>
  <c r="H719" i="1"/>
  <c r="H718" i="1" s="1"/>
  <c r="G719" i="1"/>
  <c r="G718" i="1" s="1"/>
  <c r="F719" i="1"/>
  <c r="F718" i="1" s="1"/>
  <c r="H709" i="1"/>
  <c r="G709" i="1"/>
  <c r="F709" i="1"/>
  <c r="H707" i="1"/>
  <c r="G707" i="1"/>
  <c r="F707" i="1"/>
  <c r="H705" i="1"/>
  <c r="G705" i="1"/>
  <c r="F705" i="1"/>
  <c r="H692" i="1"/>
  <c r="H691" i="1" s="1"/>
  <c r="G692" i="1"/>
  <c r="G691" i="1" s="1"/>
  <c r="F692" i="1"/>
  <c r="F691" i="1" s="1"/>
  <c r="H679" i="1"/>
  <c r="H678" i="1" s="1"/>
  <c r="H677" i="1" s="1"/>
  <c r="H676" i="1" s="1"/>
  <c r="H675" i="1" s="1"/>
  <c r="H674" i="1" s="1"/>
  <c r="G679" i="1"/>
  <c r="G678" i="1" s="1"/>
  <c r="G677" i="1" s="1"/>
  <c r="G676" i="1" s="1"/>
  <c r="G675" i="1" s="1"/>
  <c r="G674" i="1" s="1"/>
  <c r="F679" i="1"/>
  <c r="F678" i="1" s="1"/>
  <c r="F677" i="1" s="1"/>
  <c r="F676" i="1" s="1"/>
  <c r="F675" i="1" s="1"/>
  <c r="F674" i="1" s="1"/>
  <c r="H661" i="1"/>
  <c r="H660" i="1" s="1"/>
  <c r="H659" i="1" s="1"/>
  <c r="G661" i="1"/>
  <c r="G660" i="1" s="1"/>
  <c r="G659" i="1" s="1"/>
  <c r="F661" i="1"/>
  <c r="F660" i="1" s="1"/>
  <c r="F659" i="1" s="1"/>
  <c r="H657" i="1"/>
  <c r="G657" i="1"/>
  <c r="F657" i="1"/>
  <c r="H651" i="1"/>
  <c r="H648" i="1" s="1"/>
  <c r="G651" i="1"/>
  <c r="G648" i="1" s="1"/>
  <c r="F651" i="1"/>
  <c r="F648" i="1" s="1"/>
  <c r="H641" i="1"/>
  <c r="G641" i="1"/>
  <c r="F641" i="1"/>
  <c r="H639" i="1"/>
  <c r="G639" i="1"/>
  <c r="F639" i="1"/>
  <c r="H637" i="1"/>
  <c r="G637" i="1"/>
  <c r="F637" i="1"/>
  <c r="H630" i="1"/>
  <c r="G630" i="1"/>
  <c r="F630" i="1"/>
  <c r="H628" i="1"/>
  <c r="G628" i="1"/>
  <c r="F628" i="1"/>
  <c r="H626" i="1"/>
  <c r="G626" i="1"/>
  <c r="F626" i="1"/>
  <c r="H592" i="1"/>
  <c r="H589" i="1" s="1"/>
  <c r="G592" i="1"/>
  <c r="G589" i="1" s="1"/>
  <c r="F592" i="1"/>
  <c r="F589" i="1" s="1"/>
  <c r="H587" i="1"/>
  <c r="G587" i="1"/>
  <c r="F587" i="1"/>
  <c r="H585" i="1"/>
  <c r="G585" i="1"/>
  <c r="F585" i="1"/>
  <c r="H583" i="1"/>
  <c r="G583" i="1"/>
  <c r="F583" i="1"/>
  <c r="H579" i="1"/>
  <c r="G579" i="1"/>
  <c r="F579" i="1"/>
  <c r="H531" i="1"/>
  <c r="H530" i="1" s="1"/>
  <c r="G531" i="1"/>
  <c r="G530" i="1" s="1"/>
  <c r="F531" i="1"/>
  <c r="F530" i="1" s="1"/>
  <c r="H509" i="1"/>
  <c r="G509" i="1"/>
  <c r="H500" i="1"/>
  <c r="G500" i="1"/>
  <c r="H498" i="1"/>
  <c r="G498" i="1"/>
  <c r="H492" i="1"/>
  <c r="H491" i="1" s="1"/>
  <c r="H490" i="1" s="1"/>
  <c r="H489" i="1" s="1"/>
  <c r="H488" i="1" s="1"/>
  <c r="G492" i="1"/>
  <c r="G491" i="1" s="1"/>
  <c r="G490" i="1" s="1"/>
  <c r="G489" i="1" s="1"/>
  <c r="G488" i="1" s="1"/>
  <c r="H482" i="1"/>
  <c r="H481" i="1" s="1"/>
  <c r="G482" i="1"/>
  <c r="G481" i="1" s="1"/>
  <c r="H476" i="1"/>
  <c r="H475" i="1" s="1"/>
  <c r="G476" i="1"/>
  <c r="G475" i="1" s="1"/>
  <c r="H465" i="1"/>
  <c r="G465" i="1"/>
  <c r="H463" i="1"/>
  <c r="G463" i="1"/>
  <c r="H456" i="1"/>
  <c r="H455" i="1" s="1"/>
  <c r="H454" i="1" s="1"/>
  <c r="G456" i="1"/>
  <c r="G455" i="1" s="1"/>
  <c r="G454" i="1" s="1"/>
  <c r="H444" i="1"/>
  <c r="G444" i="1"/>
  <c r="H433" i="1"/>
  <c r="H432" i="1" s="1"/>
  <c r="G433" i="1"/>
  <c r="G432" i="1" s="1"/>
  <c r="H409" i="1"/>
  <c r="G409" i="1"/>
  <c r="H407" i="1"/>
  <c r="G407" i="1"/>
  <c r="H403" i="1"/>
  <c r="G403" i="1"/>
  <c r="H398" i="1"/>
  <c r="G398" i="1"/>
  <c r="H396" i="1"/>
  <c r="G396" i="1"/>
  <c r="H376" i="1"/>
  <c r="H375" i="1" s="1"/>
  <c r="G376" i="1"/>
  <c r="G375" i="1" s="1"/>
  <c r="F376" i="1"/>
  <c r="F375" i="1" s="1"/>
  <c r="H363" i="1"/>
  <c r="H362" i="1" s="1"/>
  <c r="H361" i="1" s="1"/>
  <c r="H360" i="1" s="1"/>
  <c r="G363" i="1"/>
  <c r="G362" i="1" s="1"/>
  <c r="G361" i="1" s="1"/>
  <c r="G360" i="1" s="1"/>
  <c r="F363" i="1"/>
  <c r="F362" i="1" s="1"/>
  <c r="F361" i="1" s="1"/>
  <c r="F360" i="1" s="1"/>
  <c r="H357" i="1"/>
  <c r="H356" i="1" s="1"/>
  <c r="H355" i="1" s="1"/>
  <c r="G357" i="1"/>
  <c r="G356" i="1" s="1"/>
  <c r="G355" i="1" s="1"/>
  <c r="F357" i="1"/>
  <c r="F356" i="1" s="1"/>
  <c r="F355" i="1" s="1"/>
  <c r="H296" i="1"/>
  <c r="H295" i="1" s="1"/>
  <c r="H294" i="1" s="1"/>
  <c r="H293" i="1" s="1"/>
  <c r="H292" i="1" s="1"/>
  <c r="G296" i="1"/>
  <c r="G295" i="1" s="1"/>
  <c r="G294" i="1" s="1"/>
  <c r="G293" i="1" s="1"/>
  <c r="G292" i="1" s="1"/>
  <c r="F296" i="1"/>
  <c r="F295" i="1" s="1"/>
  <c r="F294" i="1" s="1"/>
  <c r="F293" i="1" s="1"/>
  <c r="F292" i="1" s="1"/>
  <c r="H290" i="1"/>
  <c r="H289" i="1" s="1"/>
  <c r="H288" i="1" s="1"/>
  <c r="H287" i="1" s="1"/>
  <c r="H286" i="1" s="1"/>
  <c r="G290" i="1"/>
  <c r="G289" i="1" s="1"/>
  <c r="G288" i="1" s="1"/>
  <c r="G287" i="1" s="1"/>
  <c r="G286" i="1" s="1"/>
  <c r="F290" i="1"/>
  <c r="F289" i="1" s="1"/>
  <c r="F288" i="1" s="1"/>
  <c r="F287" i="1" s="1"/>
  <c r="F286" i="1" s="1"/>
  <c r="H284" i="1"/>
  <c r="H283" i="1" s="1"/>
  <c r="H282" i="1" s="1"/>
  <c r="H281" i="1" s="1"/>
  <c r="H280" i="1" s="1"/>
  <c r="G284" i="1"/>
  <c r="G283" i="1" s="1"/>
  <c r="G282" i="1" s="1"/>
  <c r="G281" i="1" s="1"/>
  <c r="G280" i="1" s="1"/>
  <c r="F284" i="1"/>
  <c r="F283" i="1" s="1"/>
  <c r="F282" i="1" s="1"/>
  <c r="F281" i="1" s="1"/>
  <c r="F280" i="1" s="1"/>
  <c r="H271" i="1"/>
  <c r="G271" i="1"/>
  <c r="F271" i="1"/>
  <c r="H267" i="1"/>
  <c r="G267" i="1"/>
  <c r="F267" i="1"/>
  <c r="H263" i="1"/>
  <c r="G263" i="1"/>
  <c r="F263" i="1"/>
  <c r="H261" i="1"/>
  <c r="G261" i="1"/>
  <c r="F261" i="1"/>
  <c r="H259" i="1"/>
  <c r="G259" i="1"/>
  <c r="F259" i="1"/>
  <c r="H255" i="1"/>
  <c r="G255" i="1"/>
  <c r="F255" i="1"/>
  <c r="H222" i="1"/>
  <c r="G222" i="1"/>
  <c r="F222" i="1"/>
  <c r="H215" i="1"/>
  <c r="H214" i="1" s="1"/>
  <c r="G215" i="1"/>
  <c r="G214" i="1" s="1"/>
  <c r="H200" i="1"/>
  <c r="H199" i="1" s="1"/>
  <c r="G200" i="1"/>
  <c r="G199" i="1" s="1"/>
  <c r="F200" i="1"/>
  <c r="F199" i="1" s="1"/>
  <c r="H190" i="1"/>
  <c r="G190" i="1"/>
  <c r="F190" i="1"/>
  <c r="H188" i="1"/>
  <c r="G188" i="1"/>
  <c r="F188" i="1"/>
  <c r="H173" i="1"/>
  <c r="G173" i="1"/>
  <c r="F173" i="1"/>
  <c r="H167" i="1"/>
  <c r="H166" i="1" s="1"/>
  <c r="G167" i="1"/>
  <c r="G166" i="1" s="1"/>
  <c r="F167" i="1"/>
  <c r="F166" i="1" s="1"/>
  <c r="H158" i="1"/>
  <c r="G158" i="1"/>
  <c r="F158" i="1"/>
  <c r="H145" i="1"/>
  <c r="G145" i="1"/>
  <c r="F145" i="1"/>
  <c r="H143" i="1"/>
  <c r="G143" i="1"/>
  <c r="F143" i="1"/>
  <c r="H141" i="1"/>
  <c r="G141" i="1"/>
  <c r="F141" i="1"/>
  <c r="H88" i="1"/>
  <c r="G88" i="1"/>
  <c r="H59" i="1"/>
  <c r="G59" i="1"/>
  <c r="F59" i="1"/>
  <c r="H57" i="1"/>
  <c r="G57" i="1"/>
  <c r="F57" i="1"/>
  <c r="H55" i="1"/>
  <c r="G55" i="1"/>
  <c r="F55" i="1"/>
  <c r="H53" i="1"/>
  <c r="G53" i="1"/>
  <c r="F53" i="1"/>
  <c r="H51" i="1"/>
  <c r="G51" i="1"/>
  <c r="F51" i="1"/>
  <c r="H49" i="1"/>
  <c r="G49" i="1"/>
  <c r="F49" i="1"/>
  <c r="F632" i="1" l="1"/>
  <c r="G632" i="1"/>
  <c r="H632" i="1"/>
  <c r="G140" i="1"/>
  <c r="H140" i="1"/>
  <c r="F140" i="1"/>
  <c r="G654" i="1"/>
  <c r="G653" i="1" s="1"/>
  <c r="F654" i="1"/>
  <c r="F653" i="1" s="1"/>
  <c r="H654" i="1"/>
  <c r="H653" i="1" s="1"/>
  <c r="F217" i="1"/>
  <c r="F207" i="1" s="1"/>
  <c r="F266" i="1"/>
  <c r="F265" i="1" s="1"/>
  <c r="H576" i="1"/>
  <c r="H566" i="1" s="1"/>
  <c r="G576" i="1"/>
  <c r="G566" i="1" s="1"/>
  <c r="F576" i="1"/>
  <c r="F566" i="1" s="1"/>
  <c r="F690" i="1"/>
  <c r="F254" i="1"/>
  <c r="F253" i="1" s="1"/>
  <c r="G690" i="1"/>
  <c r="H690" i="1"/>
  <c r="H266" i="1"/>
  <c r="H265" i="1" s="1"/>
  <c r="H254" i="1"/>
  <c r="H253" i="1" s="1"/>
  <c r="G254" i="1"/>
  <c r="G266" i="1"/>
  <c r="G265" i="1" s="1"/>
  <c r="H405" i="1"/>
  <c r="G405" i="1"/>
  <c r="H474" i="1"/>
  <c r="H468" i="1" s="1"/>
  <c r="G474" i="1"/>
  <c r="G468" i="1" s="1"/>
  <c r="G752" i="1"/>
  <c r="G751" i="1" s="1"/>
  <c r="G745" i="1" s="1"/>
  <c r="H752" i="1"/>
  <c r="H751" i="1" s="1"/>
  <c r="H745" i="1" s="1"/>
  <c r="G253" i="1"/>
  <c r="F752" i="1"/>
  <c r="F751" i="1" s="1"/>
  <c r="F745" i="1" s="1"/>
  <c r="G424" i="1"/>
  <c r="G423" i="1" s="1"/>
  <c r="G422" i="1" s="1"/>
  <c r="G421" i="1" s="1"/>
  <c r="H424" i="1"/>
  <c r="H423" i="1" s="1"/>
  <c r="H422" i="1" s="1"/>
  <c r="H421" i="1" s="1"/>
  <c r="F48" i="1"/>
  <c r="F47" i="1" s="1"/>
  <c r="H48" i="1"/>
  <c r="H47" i="1" s="1"/>
  <c r="F350" i="1"/>
  <c r="F349" i="1" s="1"/>
  <c r="H350" i="1"/>
  <c r="H349" i="1" s="1"/>
  <c r="G48" i="1"/>
  <c r="G47" i="1" s="1"/>
  <c r="G350" i="1"/>
  <c r="G349" i="1" s="1"/>
  <c r="F761" i="1"/>
  <c r="F760" i="1" s="1"/>
  <c r="H761" i="1"/>
  <c r="H760" i="1" s="1"/>
  <c r="G761" i="1"/>
  <c r="G760" i="1" s="1"/>
  <c r="F94" i="1"/>
  <c r="G497" i="1"/>
  <c r="H497" i="1"/>
  <c r="F172" i="1"/>
  <c r="F171" i="1" s="1"/>
  <c r="F157" i="1"/>
  <c r="F192" i="1"/>
  <c r="F524" i="1"/>
  <c r="F515" i="1" s="1"/>
  <c r="F316" i="1"/>
  <c r="F315" i="1" s="1"/>
  <c r="G524" i="1"/>
  <c r="G515" i="1" s="1"/>
  <c r="H856" i="1"/>
  <c r="H849" i="1" s="1"/>
  <c r="H379" i="1"/>
  <c r="H378" i="1" s="1"/>
  <c r="F82" i="1"/>
  <c r="F229" i="1"/>
  <c r="F228" i="1" s="1"/>
  <c r="G379" i="1"/>
  <c r="G378" i="1" s="1"/>
  <c r="H524" i="1"/>
  <c r="H515" i="1" s="1"/>
  <c r="G192" i="1"/>
  <c r="H192" i="1"/>
  <c r="F704" i="1"/>
  <c r="F703" i="1" s="1"/>
  <c r="F702" i="1" s="1"/>
  <c r="F701" i="1" s="1"/>
  <c r="F76" i="1"/>
  <c r="H121" i="1"/>
  <c r="H120" i="1" s="1"/>
  <c r="F91" i="1"/>
  <c r="H94" i="1"/>
  <c r="F552" i="1"/>
  <c r="F551" i="1" s="1"/>
  <c r="G552" i="1"/>
  <c r="G551" i="1" s="1"/>
  <c r="G620" i="1"/>
  <c r="G615" i="1" s="1"/>
  <c r="G856" i="1"/>
  <c r="H552" i="1"/>
  <c r="H551" i="1" s="1"/>
  <c r="H620" i="1"/>
  <c r="H615" i="1" s="1"/>
  <c r="F620" i="1"/>
  <c r="F615" i="1" s="1"/>
  <c r="F79" i="1"/>
  <c r="G868" i="1"/>
  <c r="G867" i="1" s="1"/>
  <c r="G866" i="1" s="1"/>
  <c r="G865" i="1" s="1"/>
  <c r="G730" i="1"/>
  <c r="G729" i="1" s="1"/>
  <c r="G896" i="1"/>
  <c r="G895" i="1" s="1"/>
  <c r="H26" i="1"/>
  <c r="H25" i="1" s="1"/>
  <c r="H24" i="1" s="1"/>
  <c r="H829" i="1"/>
  <c r="H786" i="1" s="1"/>
  <c r="H276" i="1"/>
  <c r="H275" i="1" s="1"/>
  <c r="H274" i="1" s="1"/>
  <c r="H273" i="1" s="1"/>
  <c r="G279" i="1"/>
  <c r="G446" i="1"/>
  <c r="F560" i="1"/>
  <c r="G94" i="1"/>
  <c r="G31" i="1"/>
  <c r="G30" i="1" s="1"/>
  <c r="G29" i="1" s="1"/>
  <c r="G40" i="1"/>
  <c r="G39" i="1" s="1"/>
  <c r="G38" i="1" s="1"/>
  <c r="G37" i="1" s="1"/>
  <c r="G36" i="1" s="1"/>
  <c r="G35" i="1" s="1"/>
  <c r="H76" i="1"/>
  <c r="G76" i="1"/>
  <c r="H79" i="1"/>
  <c r="H157" i="1"/>
  <c r="G157" i="1"/>
  <c r="H184" i="1"/>
  <c r="G184" i="1"/>
  <c r="F184" i="1"/>
  <c r="G224" i="1"/>
  <c r="G229" i="1"/>
  <c r="G228" i="1" s="1"/>
  <c r="F234" i="1"/>
  <c r="F233" i="1" s="1"/>
  <c r="G276" i="1"/>
  <c r="G275" i="1" s="1"/>
  <c r="G274" i="1" s="1"/>
  <c r="G273" i="1" s="1"/>
  <c r="F276" i="1"/>
  <c r="F275" i="1" s="1"/>
  <c r="F274" i="1" s="1"/>
  <c r="F273" i="1" s="1"/>
  <c r="H279" i="1"/>
  <c r="F279" i="1"/>
  <c r="H322" i="1"/>
  <c r="H321" i="1" s="1"/>
  <c r="F322" i="1"/>
  <c r="F321" i="1" s="1"/>
  <c r="G345" i="1"/>
  <c r="G344" i="1" s="1"/>
  <c r="F345" i="1"/>
  <c r="F344" i="1" s="1"/>
  <c r="F374" i="1"/>
  <c r="F365" i="1" s="1"/>
  <c r="H400" i="1"/>
  <c r="H462" i="1"/>
  <c r="H461" i="1" s="1"/>
  <c r="G462" i="1"/>
  <c r="G461" i="1" s="1"/>
  <c r="H560" i="1"/>
  <c r="G560" i="1"/>
  <c r="F730" i="1"/>
  <c r="F729" i="1" s="1"/>
  <c r="H896" i="1"/>
  <c r="H895" i="1" s="1"/>
  <c r="G322" i="1"/>
  <c r="G321" i="1" s="1"/>
  <c r="G26" i="1"/>
  <c r="G25" i="1" s="1"/>
  <c r="G24" i="1" s="1"/>
  <c r="F26" i="1"/>
  <c r="F25" i="1" s="1"/>
  <c r="F24" i="1" s="1"/>
  <c r="F31" i="1"/>
  <c r="F30" i="1" s="1"/>
  <c r="F29" i="1" s="1"/>
  <c r="F40" i="1"/>
  <c r="F39" i="1" s="1"/>
  <c r="F38" i="1" s="1"/>
  <c r="F37" i="1" s="1"/>
  <c r="F36" i="1" s="1"/>
  <c r="F35" i="1" s="1"/>
  <c r="H40" i="1"/>
  <c r="H39" i="1" s="1"/>
  <c r="H38" i="1" s="1"/>
  <c r="H37" i="1" s="1"/>
  <c r="H36" i="1" s="1"/>
  <c r="H35" i="1" s="1"/>
  <c r="H71" i="1"/>
  <c r="G71" i="1"/>
  <c r="F71" i="1"/>
  <c r="G79" i="1"/>
  <c r="G82" i="1"/>
  <c r="H82" i="1"/>
  <c r="G91" i="1"/>
  <c r="G121" i="1"/>
  <c r="G120" i="1" s="1"/>
  <c r="F121" i="1"/>
  <c r="F120" i="1" s="1"/>
  <c r="H172" i="1"/>
  <c r="H171" i="1" s="1"/>
  <c r="G172" i="1"/>
  <c r="G171" i="1" s="1"/>
  <c r="H224" i="1"/>
  <c r="G234" i="1"/>
  <c r="G233" i="1" s="1"/>
  <c r="H302" i="1"/>
  <c r="H301" i="1" s="1"/>
  <c r="H300" i="1" s="1"/>
  <c r="G302" i="1"/>
  <c r="G301" i="1" s="1"/>
  <c r="G300" i="1" s="1"/>
  <c r="H316" i="1"/>
  <c r="H315" i="1" s="1"/>
  <c r="G316" i="1"/>
  <c r="G315" i="1" s="1"/>
  <c r="H345" i="1"/>
  <c r="H344" i="1" s="1"/>
  <c r="G400" i="1"/>
  <c r="H446" i="1"/>
  <c r="H438" i="1" s="1"/>
  <c r="H431" i="1" s="1"/>
  <c r="H670" i="1"/>
  <c r="H669" i="1" s="1"/>
  <c r="H668" i="1" s="1"/>
  <c r="H667" i="1" s="1"/>
  <c r="H666" i="1" s="1"/>
  <c r="G670" i="1"/>
  <c r="G669" i="1" s="1"/>
  <c r="G668" i="1" s="1"/>
  <c r="G667" i="1" s="1"/>
  <c r="G666" i="1" s="1"/>
  <c r="F670" i="1"/>
  <c r="F669" i="1" s="1"/>
  <c r="F668" i="1" s="1"/>
  <c r="F667" i="1" s="1"/>
  <c r="F666" i="1" s="1"/>
  <c r="H730" i="1"/>
  <c r="H729" i="1" s="1"/>
  <c r="G829" i="1"/>
  <c r="G786" i="1" s="1"/>
  <c r="F829" i="1"/>
  <c r="F786" i="1" s="1"/>
  <c r="H31" i="1"/>
  <c r="H30" i="1" s="1"/>
  <c r="H29" i="1" s="1"/>
  <c r="H91" i="1"/>
  <c r="H234" i="1"/>
  <c r="G704" i="1"/>
  <c r="G703" i="1" s="1"/>
  <c r="G702" i="1" s="1"/>
  <c r="G701" i="1" s="1"/>
  <c r="H704" i="1"/>
  <c r="H703" i="1" s="1"/>
  <c r="H702" i="1" s="1"/>
  <c r="H701" i="1" s="1"/>
  <c r="G139" i="1" l="1"/>
  <c r="F139" i="1"/>
  <c r="H139" i="1"/>
  <c r="H138" i="1" s="1"/>
  <c r="H137" i="1" s="1"/>
  <c r="H596" i="1"/>
  <c r="H595" i="1" s="1"/>
  <c r="H594" i="1" s="1"/>
  <c r="G596" i="1"/>
  <c r="G595" i="1" s="1"/>
  <c r="G594" i="1" s="1"/>
  <c r="F138" i="1"/>
  <c r="F137" i="1" s="1"/>
  <c r="G138" i="1"/>
  <c r="G137" i="1" s="1"/>
  <c r="F596" i="1"/>
  <c r="F595" i="1" s="1"/>
  <c r="F594" i="1" s="1"/>
  <c r="G385" i="1"/>
  <c r="H385" i="1"/>
  <c r="G70" i="1"/>
  <c r="H70" i="1"/>
  <c r="F70" i="1"/>
  <c r="G438" i="1"/>
  <c r="G431" i="1" s="1"/>
  <c r="G430" i="1" s="1"/>
  <c r="G429" i="1" s="1"/>
  <c r="F90" i="1"/>
  <c r="G90" i="1"/>
  <c r="H90" i="1"/>
  <c r="G550" i="1"/>
  <c r="G549" i="1" s="1"/>
  <c r="G759" i="1"/>
  <c r="H759" i="1"/>
  <c r="G728" i="1"/>
  <c r="F728" i="1"/>
  <c r="H728" i="1"/>
  <c r="F550" i="1"/>
  <c r="F549" i="1" s="1"/>
  <c r="H550" i="1"/>
  <c r="H549" i="1" s="1"/>
  <c r="G496" i="1"/>
  <c r="G495" i="1" s="1"/>
  <c r="G494" i="1" s="1"/>
  <c r="H496" i="1"/>
  <c r="H495" i="1" s="1"/>
  <c r="H494" i="1" s="1"/>
  <c r="H314" i="1"/>
  <c r="H565" i="1"/>
  <c r="H564" i="1" s="1"/>
  <c r="G331" i="1"/>
  <c r="F565" i="1"/>
  <c r="F564" i="1" s="1"/>
  <c r="H430" i="1"/>
  <c r="H429" i="1" s="1"/>
  <c r="H331" i="1"/>
  <c r="H894" i="1"/>
  <c r="H893" i="1" s="1"/>
  <c r="H892" i="1" s="1"/>
  <c r="H891" i="1" s="1"/>
  <c r="H890" i="1" s="1"/>
  <c r="H374" i="1"/>
  <c r="H365" i="1" s="1"/>
  <c r="G374" i="1"/>
  <c r="G365" i="1" s="1"/>
  <c r="F359" i="1"/>
  <c r="G894" i="1"/>
  <c r="G893" i="1" s="1"/>
  <c r="G892" i="1" s="1"/>
  <c r="G891" i="1" s="1"/>
  <c r="G890" i="1" s="1"/>
  <c r="G565" i="1"/>
  <c r="G564" i="1" s="1"/>
  <c r="G849" i="1"/>
  <c r="H23" i="1"/>
  <c r="H22" i="1" s="1"/>
  <c r="H217" i="1"/>
  <c r="H207" i="1" s="1"/>
  <c r="H689" i="1"/>
  <c r="H688" i="1" s="1"/>
  <c r="G252" i="1"/>
  <c r="G251" i="1" s="1"/>
  <c r="G250" i="1" s="1"/>
  <c r="F23" i="1"/>
  <c r="F22" i="1" s="1"/>
  <c r="G23" i="1"/>
  <c r="G22" i="1" s="1"/>
  <c r="F46" i="1"/>
  <c r="F45" i="1" s="1"/>
  <c r="G46" i="1"/>
  <c r="G45" i="1" s="1"/>
  <c r="G183" i="1"/>
  <c r="G182" i="1" s="1"/>
  <c r="F183" i="1"/>
  <c r="F182" i="1" s="1"/>
  <c r="H183" i="1"/>
  <c r="H182" i="1" s="1"/>
  <c r="G217" i="1"/>
  <c r="G207" i="1" s="1"/>
  <c r="G227" i="1"/>
  <c r="F227" i="1"/>
  <c r="F252" i="1"/>
  <c r="F251" i="1" s="1"/>
  <c r="F250" i="1" s="1"/>
  <c r="H252" i="1"/>
  <c r="H251" i="1" s="1"/>
  <c r="H250" i="1" s="1"/>
  <c r="F314" i="1"/>
  <c r="F331" i="1"/>
  <c r="H453" i="1"/>
  <c r="H452" i="1" s="1"/>
  <c r="G453" i="1"/>
  <c r="G452" i="1" s="1"/>
  <c r="F689" i="1"/>
  <c r="F688" i="1" s="1"/>
  <c r="G314" i="1"/>
  <c r="H46" i="1"/>
  <c r="H45" i="1" s="1"/>
  <c r="G689" i="1"/>
  <c r="G688" i="1" s="1"/>
  <c r="H233" i="1"/>
  <c r="H229" i="1"/>
  <c r="H228" i="1" s="1"/>
  <c r="G68" i="1" l="1"/>
  <c r="G67" i="1" s="1"/>
  <c r="F68" i="1"/>
  <c r="F67" i="1" s="1"/>
  <c r="H68" i="1"/>
  <c r="H67" i="1" s="1"/>
  <c r="F170" i="1"/>
  <c r="F169" i="1" s="1"/>
  <c r="F681" i="1"/>
  <c r="G681" i="1"/>
  <c r="G313" i="1"/>
  <c r="G312" i="1" s="1"/>
  <c r="H681" i="1"/>
  <c r="H313" i="1"/>
  <c r="H312" i="1" s="1"/>
  <c r="F313" i="1"/>
  <c r="F312" i="1" s="1"/>
  <c r="F299" i="1" s="1"/>
  <c r="G467" i="1"/>
  <c r="H467" i="1"/>
  <c r="H359" i="1"/>
  <c r="G359" i="1"/>
  <c r="G428" i="1"/>
  <c r="F467" i="1"/>
  <c r="G758" i="1"/>
  <c r="G757" i="1" s="1"/>
  <c r="H758" i="1"/>
  <c r="H757" i="1" s="1"/>
  <c r="H428" i="1"/>
  <c r="F548" i="1"/>
  <c r="G170" i="1"/>
  <c r="G169" i="1" s="1"/>
  <c r="G548" i="1"/>
  <c r="H548" i="1"/>
  <c r="H227" i="1"/>
  <c r="H170" i="1" s="1"/>
  <c r="H169" i="1" s="1"/>
  <c r="G299" i="1" l="1"/>
  <c r="G298" i="1" s="1"/>
  <c r="H299" i="1"/>
  <c r="H298" i="1" s="1"/>
  <c r="G44" i="1"/>
  <c r="G34" i="1" s="1"/>
  <c r="H44" i="1"/>
  <c r="H34" i="1" s="1"/>
  <c r="F44" i="1"/>
  <c r="F34" i="1" s="1"/>
  <c r="G921" i="1" l="1"/>
  <c r="H921" i="1"/>
  <c r="F833" i="1" l="1"/>
  <c r="F759" i="1" s="1"/>
  <c r="F758" i="1" s="1"/>
  <c r="F757" i="1" s="1"/>
  <c r="F298" i="1" s="1"/>
  <c r="F921" i="1" s="1"/>
</calcChain>
</file>

<file path=xl/sharedStrings.xml><?xml version="1.0" encoding="utf-8"?>
<sst xmlns="http://schemas.openxmlformats.org/spreadsheetml/2006/main" count="3894" uniqueCount="812">
  <si>
    <t>СОВЕТ ДЕПУТАТОВ МУНИЦИПАЛЬНОГО ОБРАЗОВАНИЯ "МУНИЦИПАЛЬНЫЙ ОКРУГ КАРАКУЛИНСКИЙ РАЙОН УДМУРТСКОЙ РЕСПУБЛИКИ"</t>
  </si>
  <si>
    <t>418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</si>
  <si>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</si>
  <si>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</si>
  <si>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</si>
  <si>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</si>
  <si>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</si>
  <si>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</si>
  <si>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</si>
  <si>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</si>
  <si>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</si>
  <si>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</si>
  <si>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</si>
  <si>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</si>
  <si>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</si>
  <si>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</si>
  <si>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</si>
  <si>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</si>
  <si>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УПРАВЛЕНИЕ ОБРАЗОВАНИЯ, ФИЗИЧЕСКОЙ КУЛЬТУРЫ И СПОРТА АДМИНИСТРАЦИИ МУНИЦИПАЛЬНОГО ОБРАЗОВАНИЯ "МУНИЦИПАЛЬНЫЙ ОКРУГ КАРАКУЛИНСКИЙ РАЙОН УДМУРТСКОЙ РЕСПУБЛИКИ"</t>
  </si>
  <si>
    <t>427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</si>
  <si>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</si>
  <si>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</si>
  <si>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</si>
  <si>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</si>
  <si>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</si>
  <si>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</si>
  <si>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</si>
  <si>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</si>
  <si>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</si>
  <si>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</si>
  <si>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</si>
  <si>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</si>
  <si>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</si>
  <si>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</si>
  <si>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</si>
  <si>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</si>
  <si>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</si>
  <si>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</si>
  <si>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</si>
  <si>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</si>
  <si>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</si>
  <si>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</si>
  <si>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</si>
  <si>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</si>
  <si>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</si>
  <si>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</si>
  <si>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</si>
  <si>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</si>
  <si>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</si>
  <si>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</si>
  <si>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</si>
  <si>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</si>
  <si>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</si>
  <si>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</si>
  <si>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</si>
  <si>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</si>
  <si>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</si>
  <si>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</si>
  <si>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</si>
  <si>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</si>
  <si>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</si>
  <si>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</si>
  <si>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</si>
  <si>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</si>
  <si>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</si>
  <si>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</si>
  <si>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</si>
  <si>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</si>
  <si>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</si>
  <si>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</si>
  <si>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</si>
  <si>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</si>
  <si>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</si>
  <si>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</si>
  <si>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</si>
  <si>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</si>
  <si>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</si>
  <si>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</si>
  <si>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</si>
  <si>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</si>
  <si>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</si>
  <si>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</si>
  <si>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</si>
  <si>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</si>
  <si>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</si>
  <si>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</si>
  <si>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</si>
  <si>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</si>
  <si>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</si>
  <si>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</si>
  <si>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</si>
  <si>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</si>
  <si>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</si>
  <si>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</si>
  <si>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</si>
  <si>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</si>
  <si>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</si>
  <si>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</si>
  <si>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</si>
  <si>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</si>
  <si>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</si>
  <si>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</si>
  <si>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</si>
  <si>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</si>
  <si>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</si>
  <si>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</si>
  <si>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</si>
  <si>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</si>
  <si>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</si>
  <si>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</si>
  <si>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</si>
  <si>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</si>
  <si>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</si>
  <si>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</si>
  <si>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</si>
  <si>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</si>
  <si>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</si>
  <si>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</si>
  <si>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</si>
  <si>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</si>
  <si>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</si>
  <si>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</si>
  <si>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</si>
  <si>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</si>
  <si>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</si>
  <si>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</si>
  <si>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</si>
  <si>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</si>
  <si>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</si>
  <si>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</si>
  <si>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</si>
  <si>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</si>
  <si>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</si>
  <si>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</si>
  <si>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</si>
  <si>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</si>
  <si>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</si>
  <si>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</si>
  <si>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</si>
  <si>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</si>
  <si>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</si>
  <si>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</si>
  <si>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</si>
  <si>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</si>
  <si>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</si>
  <si>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</si>
  <si>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</si>
  <si>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</si>
  <si>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</si>
  <si>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</si>
  <si>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</si>
  <si>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</si>
  <si>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</si>
  <si>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</si>
  <si>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</si>
  <si>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</si>
  <si>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</si>
  <si>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</si>
  <si>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</si>
  <si>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</si>
  <si>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</si>
  <si>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</si>
  <si>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</si>
  <si>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</si>
  <si>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</si>
  <si>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</si>
  <si>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</si>
  <si>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</si>
  <si>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</si>
  <si>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</si>
  <si>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</si>
  <si>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</si>
  <si>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</si>
  <si>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</si>
  <si>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</si>
  <si>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</si>
  <si>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</si>
  <si>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</si>
  <si>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</si>
  <si>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</si>
  <si>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</si>
  <si>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</si>
  <si>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</si>
  <si>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</si>
  <si>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</si>
  <si>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</si>
  <si>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</si>
  <si>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</si>
  <si>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</si>
  <si>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</si>
  <si>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</si>
  <si>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</si>
  <si>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</si>
  <si>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</si>
  <si>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</si>
  <si>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</si>
  <si>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</si>
  <si>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</si>
  <si>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</si>
  <si>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</si>
  <si>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</si>
  <si>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</si>
  <si>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</si>
  <si>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</si>
  <si>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</si>
  <si>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АДМИНИСТРАЦИЯ МУНИЦИПАЛЬНОГО ОБРАЗОВАНИЯ "МУНИЦИПАЛЬНЫЙ ОКРУГ КАРАКУЛИНСКИЙ РАЙОН УДМУРТСКОЙ РЕСПУБЛИКИ"</t>
  </si>
  <si>
    <t>433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</si>
  <si>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</si>
  <si>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</si>
  <si>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</si>
  <si>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</si>
  <si>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</si>
  <si>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</si>
  <si>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</si>
  <si>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</si>
  <si>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</si>
  <si>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</si>
  <si>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</si>
  <si>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</si>
  <si>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</si>
  <si>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</si>
  <si>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</si>
  <si>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</si>
  <si>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</si>
  <si>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</si>
  <si>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</si>
  <si>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</si>
  <si>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</si>
  <si>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</si>
  <si>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</si>
  <si>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</si>
  <si>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</si>
  <si>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</si>
  <si>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</si>
  <si>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</si>
  <si>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</si>
  <si>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</si>
  <si>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</si>
  <si>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</si>
  <si>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</si>
  <si>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</si>
  <si>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</si>
  <si>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</si>
  <si>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</si>
  <si>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</si>
  <si>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</si>
  <si>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</si>
  <si>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</si>
  <si>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</si>
  <si>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</si>
  <si>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</si>
  <si>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</si>
  <si>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</si>
  <si>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</si>
  <si>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</si>
  <si>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</si>
  <si>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</si>
  <si>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</si>
  <si>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</si>
  <si>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</si>
  <si>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</si>
  <si>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</si>
  <si>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</si>
  <si>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</si>
  <si>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</si>
  <si>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</si>
  <si>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</si>
  <si>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</si>
  <si>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</si>
  <si>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</si>
  <si>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</si>
  <si>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</si>
  <si>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</si>
  <si>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</si>
  <si>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</si>
  <si>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</si>
  <si>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</si>
  <si>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</si>
  <si>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</si>
  <si>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</si>
  <si>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</si>
  <si>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</si>
  <si>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</si>
  <si>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</si>
  <si>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</si>
  <si>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</si>
  <si>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</si>
  <si>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</si>
  <si>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</si>
  <si>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</si>
  <si>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</si>
  <si>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</si>
  <si>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</si>
  <si>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</si>
  <si>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</si>
  <si>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</si>
  <si>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</si>
  <si>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</si>
  <si>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</si>
  <si>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</si>
  <si>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</si>
  <si>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</si>
  <si>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</si>
  <si>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</si>
  <si>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</si>
  <si>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</si>
  <si>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</si>
  <si>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</si>
  <si>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</si>
  <si>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</si>
  <si>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</si>
  <si>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</si>
  <si>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</si>
  <si>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</si>
  <si>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</si>
  <si>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</si>
  <si>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</si>
  <si>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</si>
  <si>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</si>
  <si>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</si>
  <si>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</si>
  <si>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</si>
  <si>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</si>
  <si>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</si>
  <si>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</si>
  <si>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</si>
  <si>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</si>
  <si>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</si>
  <si>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</si>
  <si>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</si>
  <si>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</si>
  <si>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</si>
  <si>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</si>
  <si>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</si>
  <si>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</si>
  <si>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</si>
  <si>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</si>
  <si>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</si>
  <si>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</si>
  <si>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</si>
  <si>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</si>
  <si>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</si>
  <si>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</si>
  <si>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</si>
  <si>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</si>
  <si>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</si>
  <si>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</si>
  <si>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</si>
  <si>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</si>
  <si>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</si>
  <si>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</si>
  <si>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</si>
  <si>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</si>
  <si>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</si>
  <si>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</si>
  <si>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</si>
  <si>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</si>
  <si>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</si>
  <si>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</si>
  <si>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</si>
  <si>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</si>
  <si>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</si>
  <si>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</si>
  <si>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</si>
  <si>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</si>
  <si>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</si>
  <si>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</si>
  <si>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</si>
  <si>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</si>
  <si>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</si>
  <si>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</si>
  <si>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</si>
  <si>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</si>
  <si>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</si>
  <si>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</si>
  <si>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</si>
  <si>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</si>
  <si>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</si>
  <si>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</si>
  <si>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</si>
  <si>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</si>
  <si>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</si>
  <si>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</si>
  <si>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</si>
  <si>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</si>
  <si>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</si>
  <si>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</si>
  <si>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</si>
  <si>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</si>
  <si>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</si>
  <si>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</si>
  <si>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</si>
  <si>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</si>
  <si>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</si>
  <si>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</si>
  <si>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</si>
  <si>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</si>
  <si>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</si>
  <si>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</si>
  <si>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</si>
  <si>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</si>
  <si>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</si>
  <si>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</si>
  <si>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</si>
  <si>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</si>
  <si>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</si>
  <si>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</si>
  <si>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</si>
  <si>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</si>
  <si>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</si>
  <si>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</si>
  <si>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</si>
  <si>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</si>
  <si>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</si>
  <si>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</si>
  <si>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</si>
  <si>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</si>
  <si>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</si>
  <si>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</si>
  <si>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</si>
  <si>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</si>
  <si>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</si>
  <si>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</si>
  <si>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</si>
  <si>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</si>
  <si>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</si>
  <si>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</si>
  <si>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</si>
  <si>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</si>
  <si>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</si>
  <si>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</si>
  <si>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</si>
  <si>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</si>
  <si>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</si>
  <si>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</si>
  <si>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</si>
  <si>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</si>
  <si>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</si>
  <si>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</si>
  <si>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</si>
  <si>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</si>
  <si>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</si>
  <si>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</si>
  <si>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</si>
  <si>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 xml:space="preserve"> Возмещение расходов по оплате коммунальных услуг работникам учреждений, проживающим и работающим в сельских населенных пунктах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</si>
  <si>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</si>
  <si>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</si>
  <si>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</si>
  <si>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</si>
  <si>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</si>
  <si>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</si>
  <si>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</si>
  <si>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</si>
  <si>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</si>
  <si>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</si>
  <si>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</si>
  <si>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</si>
  <si>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</si>
  <si>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</si>
  <si>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</si>
  <si>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</si>
  <si>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</si>
  <si>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</si>
  <si>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</si>
  <si>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</si>
  <si>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</si>
  <si>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</si>
  <si>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</si>
  <si>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</si>
  <si>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</si>
  <si>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</si>
  <si>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</si>
  <si>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</si>
  <si>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</si>
  <si>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</si>
  <si>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</si>
  <si>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</si>
  <si>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</si>
  <si>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</si>
  <si>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</si>
  <si>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</si>
  <si>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</si>
  <si>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</si>
  <si>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</si>
  <si>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</si>
  <si>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</si>
  <si>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</si>
  <si>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</si>
  <si>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</si>
  <si>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</si>
  <si>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</si>
  <si>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</si>
  <si>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</si>
  <si>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</si>
  <si>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</si>
  <si>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</si>
  <si>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</si>
  <si>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</si>
  <si>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</si>
  <si>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</si>
  <si>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</si>
  <si>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</si>
  <si>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</si>
  <si>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</si>
  <si>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</si>
  <si>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</si>
  <si>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</si>
  <si>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</si>
  <si>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</si>
  <si>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</si>
  <si>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</si>
  <si>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</si>
  <si>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</si>
  <si>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</si>
  <si>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</si>
  <si>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</si>
  <si>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</si>
  <si>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УПРАВЛЕНИЕ ФИНАНСОВ АДМИНИСТРАЦИИ МУНИЦИПАЛЬНОГО ОБРАЗОВАНИЯ "МУНИЦИПАЛЬНЫЙ ОКРУГ КАРАКУЛИНСКИЙ РАЙОН УДМУРТСКОЙ РЕСПУБЛИКИ"</t>
  </si>
  <si>
    <t>440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</si>
  <si>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</si>
  <si>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</si>
  <si>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</si>
  <si>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</si>
  <si>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</si>
  <si>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</si>
  <si>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</si>
  <si>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</si>
  <si>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</si>
  <si>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</si>
  <si>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</si>
  <si>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</si>
  <si>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</si>
  <si>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</si>
  <si>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</si>
  <si>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</si>
  <si>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</si>
  <si>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</si>
  <si>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</si>
  <si>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</si>
  <si>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</si>
  <si>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</si>
  <si>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</si>
  <si>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</si>
  <si>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</si>
  <si>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</si>
  <si>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</si>
  <si>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</si>
  <si>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</si>
  <si>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</si>
  <si>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</si>
  <si>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</si>
  <si>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</si>
  <si>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</si>
  <si>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</si>
  <si>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</si>
  <si>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07403S8220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</si>
  <si>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</si>
  <si>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</si>
  <si>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</si>
  <si>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</si>
  <si>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</si>
  <si>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</si>
  <si>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</si>
  <si>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</si>
  <si>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</si>
  <si>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</si>
  <si>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</si>
  <si>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Приложение 4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</si>
  <si>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</si>
  <si>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</si>
  <si>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</si>
  <si>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</si>
  <si>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</si>
  <si>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 xml:space="preserve">Ведомственная структура расходов бюджета муниципального образования </t>
  </si>
  <si>
    <t>"Муниципальный округ Каракулинский район Удмуртской Республики"</t>
  </si>
  <si>
    <t>(руб.)</t>
  </si>
  <si>
    <t>Наименование</t>
  </si>
  <si>
    <t>Глава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</si>
  <si>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</si>
  <si>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</si>
  <si>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</si>
  <si>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</si>
  <si>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</si>
  <si>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</si>
  <si>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</si>
  <si>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</si>
  <si>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</si>
  <si>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</si>
  <si>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</si>
  <si>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</si>
  <si>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</si>
  <si>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</si>
  <si>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</si>
  <si>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</si>
  <si>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</si>
  <si>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</si>
  <si>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</si>
  <si>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</si>
  <si>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</si>
  <si>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</si>
  <si>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</si>
  <si>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</si>
  <si>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</si>
  <si>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</si>
  <si>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</si>
  <si>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</si>
  <si>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</si>
  <si>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</si>
  <si>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</si>
  <si>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</si>
  <si>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</si>
  <si>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</si>
  <si>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</si>
  <si>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</si>
  <si>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</si>
  <si>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012Ю651790</t>
  </si>
  <si>
    <t>012Ю600000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</si>
  <si>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</si>
  <si>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</si>
  <si>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</si>
  <si>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</si>
  <si>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</si>
  <si>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</si>
  <si>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</si>
  <si>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</si>
  <si>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</si>
  <si>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</si>
  <si>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</si>
  <si>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</si>
  <si>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</si>
  <si>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</si>
  <si>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</si>
  <si>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</si>
  <si>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</si>
  <si>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</si>
  <si>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</si>
  <si>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</si>
  <si>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</si>
  <si>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</si>
  <si>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</si>
  <si>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0951500000</t>
  </si>
  <si>
    <t>0951507930</t>
  </si>
  <si>
    <t>0950500000</t>
  </si>
  <si>
    <t>0950505040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</si>
  <si>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</si>
  <si>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</si>
  <si>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</si>
  <si>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</si>
  <si>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</si>
  <si>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</si>
  <si>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</si>
  <si>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</si>
  <si>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</si>
  <si>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</si>
  <si>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</si>
  <si>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</si>
  <si>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</si>
  <si>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</si>
  <si>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</si>
  <si>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</si>
  <si>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</si>
  <si>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</si>
  <si>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</si>
  <si>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</si>
  <si>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</si>
  <si>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</si>
  <si>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</si>
  <si>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</si>
  <si>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</si>
  <si>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</si>
  <si>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</si>
  <si>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</si>
  <si>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</si>
  <si>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</si>
  <si>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</si>
  <si>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</si>
  <si>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</si>
  <si>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</si>
  <si>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</si>
  <si>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</si>
  <si>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</si>
  <si>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</si>
  <si>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</si>
  <si>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</si>
  <si>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</si>
  <si>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</si>
  <si>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</si>
  <si>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</si>
  <si>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</si>
  <si>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</si>
  <si>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</si>
  <si>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</si>
  <si>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</si>
  <si>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</si>
  <si>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</si>
  <si>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</si>
  <si>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0121060130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</si>
  <si>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</si>
  <si>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</si>
  <si>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</si>
  <si>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</si>
  <si>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</si>
  <si>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</si>
  <si>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</si>
  <si>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</si>
  <si>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</si>
  <si>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</si>
  <si>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</si>
  <si>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</si>
  <si>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</si>
  <si>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</si>
  <si>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</si>
  <si>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</si>
  <si>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0130160410</t>
  </si>
  <si>
    <t>02405S9550</t>
  </si>
  <si>
    <t>0110406900</t>
  </si>
  <si>
    <t>9900000310</t>
  </si>
  <si>
    <t>Резервные фонды исполнительных органов государственной власти субъектов Российской Федерации</t>
  </si>
  <si>
    <t>831</t>
  </si>
  <si>
    <t>Исполнение судебных актов Российской Федерации и мировых соглашений по возмещению причиненного вреда</t>
  </si>
  <si>
    <t xml:space="preserve"> Уплата прочих налогов, сборов</t>
  </si>
  <si>
    <t>0610300000</t>
  </si>
  <si>
    <t>0610304320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</si>
  <si>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</si>
  <si>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Обеспечение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</si>
  <si>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</si>
  <si>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</si>
  <si>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0710100000</t>
  </si>
  <si>
    <t>0710162000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</si>
  <si>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</si>
  <si>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Мероприятия в области строительства, архитектуры и градостроительства</t>
  </si>
  <si>
    <t>09505S5040</t>
  </si>
  <si>
    <t>09515S7930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</si>
  <si>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</si>
  <si>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>0730200820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</si>
  <si>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</si>
  <si>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</si>
  <si>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</si>
  <si>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</si>
  <si>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9900061340</t>
  </si>
  <si>
    <t>Прочие расходы за счет средств местного бюджета по дополнительному образованию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</si>
  <si>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</si>
  <si>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</si>
  <si>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</si>
  <si>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0321100000</t>
  </si>
  <si>
    <t>03211L5190</t>
  </si>
  <si>
    <t>03211S9550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</si>
  <si>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</si>
  <si>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</si>
  <si>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0321200000</t>
  </si>
  <si>
    <t>0360200310</t>
  </si>
  <si>
    <t>Резервный фонд Правительства Удмуртской Республики</t>
  </si>
  <si>
    <t>03602S9550</t>
  </si>
  <si>
    <t>0740708220</t>
  </si>
  <si>
    <t>0740508220</t>
  </si>
  <si>
    <t>0740208220</t>
  </si>
  <si>
    <t>0740108220</t>
  </si>
  <si>
    <t>0730251540</t>
  </si>
  <si>
    <t>Реализация мероприятий по модернизации коммунальной инфраструктуры</t>
  </si>
  <si>
    <t>0750308220</t>
  </si>
  <si>
    <t>122</t>
  </si>
  <si>
    <t>Иные выплаты персоналу государственных (муниципальных) органов, за исключением фонда оплаты труда</t>
  </si>
  <si>
    <t>0360208220</t>
  </si>
  <si>
    <t>0740308220</t>
  </si>
  <si>
    <t>Расходы на проведение кадастровых работ объектов недвижимости</t>
  </si>
  <si>
    <t>0320960150</t>
  </si>
  <si>
    <t>0111900000</t>
  </si>
  <si>
    <t>0111960220</t>
  </si>
  <si>
    <t>Расходы на подготовку муниципальных учреждений к отопительному сезону за счет средств местного бюджета</t>
  </si>
  <si>
    <t>0121660220</t>
  </si>
  <si>
    <t>0130760220</t>
  </si>
  <si>
    <t>Расходы на подготовку образовательных учреждений к новому учебному году за счет средств местного бюджета</t>
  </si>
  <si>
    <t>0111960250</t>
  </si>
  <si>
    <t>0121660250</t>
  </si>
  <si>
    <t>0130760250</t>
  </si>
  <si>
    <t>0311160220</t>
  </si>
  <si>
    <t>0320960220</t>
  </si>
  <si>
    <t>0951560180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</si>
  <si>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</si>
  <si>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0120800000</t>
  </si>
  <si>
    <t>Расходы на мероприятия по обеспечению безопасности учреждений</t>
  </si>
  <si>
    <t>0120860630</t>
  </si>
  <si>
    <t>0310309550</t>
  </si>
  <si>
    <t>0321109550</t>
  </si>
  <si>
    <t>0360209550</t>
  </si>
  <si>
    <t>0240509550</t>
  </si>
  <si>
    <t>0321261620</t>
  </si>
  <si>
    <t>0110760630</t>
  </si>
  <si>
    <t>0121003500</t>
  </si>
  <si>
    <t>0130703500</t>
  </si>
  <si>
    <t>0311103500</t>
  </si>
  <si>
    <t>0321903500</t>
  </si>
  <si>
    <t>9900060350</t>
  </si>
  <si>
    <t>0121900000</t>
  </si>
  <si>
    <t>0121960350</t>
  </si>
  <si>
    <t>Создание условий для занятий учащихся физической культурой и спортом</t>
  </si>
  <si>
    <t>0321160350</t>
  </si>
  <si>
    <t>0320208220</t>
  </si>
  <si>
    <t>Расходы на решение вопросов местного значения, осуществляемые с участием средств самооблажения граждан</t>
  </si>
  <si>
    <t>0230508220</t>
  </si>
  <si>
    <t>0360260150</t>
  </si>
  <si>
    <t>0131061300</t>
  </si>
  <si>
    <t>1600463300</t>
  </si>
  <si>
    <t>0130161340</t>
  </si>
  <si>
    <t>0000000000</t>
  </si>
  <si>
    <t>0960360350</t>
  </si>
  <si>
    <t>9900061410</t>
  </si>
  <si>
    <t>0130500000</t>
  </si>
  <si>
    <t>0130560630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</si>
  <si>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</si>
  <si>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0610361900</t>
  </si>
  <si>
    <t xml:space="preserve">            от __ октября 2025 года № 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</si>
</sst>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3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110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5" applyNumberFormat="1" applyFont="1" applyFill="1" applyBorder="1" applyAlignment="1" applyProtection="1">
      <alignment horizontal="right" vertical="top" shrinkToFit="1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5" applyNumberFormat="1" applyFont="1" applyFill="1" applyBorder="1" applyAlignment="1" applyProtection="1">
      <alignment horizontal="right" vertical="top" shrinkToFit="1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2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4" fontId="15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" fontId="11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6" fillId="7" borderId="0" xfId="0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Fill="1" applyBorder="1" applyAlignment="1">
      <alignment horizontal="left"/>
    </xf>
    <xf numFmtId="0" fontId="16" fillId="7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7" borderId="0" xfId="0" applyFont="1" applyFill="1" applyBorder="1" applyAlignment="1">
      <alignment horizontal="left"/>
    </xf>
    <xf numFmtId="0" fontId="20" fillId="0" borderId="0" xfId="0" applyFont="1" applyBorder="1"/>
    <xf numFmtId="0" fontId="21" fillId="7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0" fontId="0" fillId="0" borderId="0" xfId="0" applyFont="1" applyBorder="1"/>
    <xf numFmtId="0" fontId="24" fillId="0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right"/>
    </xf>
    <xf numFmtId="164" fontId="14" fillId="0" borderId="0" xfId="0" applyNumberFormat="1" applyFont="1" applyBorder="1"/>
    <xf numFmtId="164" fontId="14" fillId="8" borderId="0" xfId="0" applyNumberFormat="1" applyFont="1" applyFill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9" fillId="0" borderId="3" xfId="20" applyNumberFormat="1" applyFont="1" applyProtection="1">
      <alignment horizontal="center" vertical="top" shrinkToFit="1"/>
    </xf>
    <xf numFmtId="1" fontId="9" fillId="0" borderId="3" xfId="4" applyNumberFormat="1" applyFont="1" applyProtection="1">
      <alignment horizontal="center" vertical="top" shrinkToFit="1"/>
    </xf>
    <xf numFmtId="0" fontId="9" fillId="0" borderId="3" xfId="19" applyNumberFormat="1" applyFont="1" applyProtection="1">
      <alignment vertical="top" wrapText="1"/>
    </xf>
    <xf numFmtId="0" fontId="9" fillId="2" borderId="3" xfId="3" applyNumberFormat="1" applyFont="1" applyFill="1" applyProtection="1">
      <alignment vertical="top" wrapText="1"/>
    </xf>
    <xf numFmtId="1" fontId="9" fillId="2" borderId="3" xfId="4" applyNumberFormat="1" applyFont="1" applyFill="1" applyProtection="1">
      <alignment horizontal="center" vertical="top" shrinkToFit="1"/>
    </xf>
    <xf numFmtId="4" fontId="12" fillId="2" borderId="1" xfId="13" applyNumberFormat="1" applyFont="1" applyFill="1" applyBorder="1" applyAlignment="1" applyProtection="1">
      <alignment horizontal="right" vertical="top" shrinkToFit="1"/>
    </xf>
    <xf numFmtId="4" fontId="13" fillId="2" borderId="1" xfId="11" applyNumberFormat="1" applyFont="1" applyFill="1" applyBorder="1" applyAlignment="1" applyProtection="1">
      <alignment horizontal="right" vertical="top" shrinkToFit="1"/>
    </xf>
    <xf numFmtId="0" fontId="9" fillId="2" borderId="3" xfId="19" applyNumberFormat="1" applyFont="1" applyFill="1" applyProtection="1">
      <alignment vertical="top" wrapText="1"/>
    </xf>
    <xf numFmtId="1" fontId="9" fillId="2" borderId="3" xfId="20" applyNumberFormat="1" applyFont="1" applyFill="1" applyProtection="1">
      <alignment horizontal="center" vertical="top" shrinkToFit="1"/>
    </xf>
    <xf numFmtId="4" fontId="13" fillId="2" borderId="1" xfId="9" applyNumberFormat="1" applyFont="1" applyFill="1" applyBorder="1" applyAlignment="1" applyProtection="1">
      <alignment horizontal="right" vertical="top" shrinkToFit="1"/>
    </xf>
    <xf numFmtId="4" fontId="13" fillId="2" borderId="1" xfId="13" applyNumberFormat="1" applyFont="1" applyFill="1" applyBorder="1" applyAlignment="1" applyProtection="1">
      <alignment horizontal="right" vertical="top" shrinkToFit="1"/>
    </xf>
    <xf numFmtId="4" fontId="13" fillId="2" borderId="1" xfId="8" applyNumberFormat="1" applyFont="1" applyFill="1" applyBorder="1" applyAlignment="1" applyProtection="1">
      <alignment horizontal="right" vertical="top" shrinkToFit="1"/>
    </xf>
    <xf numFmtId="4" fontId="13" fillId="2" borderId="1" xfId="10" applyNumberFormat="1" applyFont="1" applyFill="1" applyBorder="1" applyAlignment="1" applyProtection="1">
      <alignment horizontal="right" vertical="top" shrinkToFit="1"/>
    </xf>
    <xf numFmtId="4" fontId="12" fillId="2" borderId="1" xfId="14" applyNumberFormat="1" applyFont="1" applyFill="1" applyBorder="1" applyAlignment="1" applyProtection="1">
      <alignment horizontal="right" vertical="top" shrinkToFit="1"/>
    </xf>
    <xf numFmtId="4" fontId="12" fillId="2" borderId="1" xfId="11" applyNumberFormat="1" applyFont="1" applyFill="1" applyBorder="1" applyAlignment="1" applyProtection="1">
      <alignment horizontal="right" vertical="top" shrinkToFit="1"/>
    </xf>
    <xf numFmtId="4" fontId="12" fillId="2" borderId="1" xfId="10" applyNumberFormat="1" applyFont="1" applyFill="1" applyBorder="1" applyAlignment="1" applyProtection="1">
      <alignment horizontal="right" vertical="top" shrinkToFit="1"/>
    </xf>
    <xf numFmtId="4" fontId="13" fillId="2" borderId="1" xfId="14" applyNumberFormat="1" applyFont="1" applyFill="1" applyBorder="1" applyAlignment="1" applyProtection="1">
      <alignment horizontal="right" vertical="top" shrinkToFit="1"/>
    </xf>
    <xf numFmtId="0" fontId="9" fillId="0" borderId="3" xfId="19" applyNumberFormat="1" applyFont="1" applyFill="1" applyProtection="1">
      <alignment vertical="top" wrapText="1"/>
    </xf>
    <xf numFmtId="0" fontId="9" fillId="0" borderId="3" xfId="21" applyNumberFormat="1" applyFont="1" applyProtection="1">
      <alignment vertical="top" wrapText="1"/>
    </xf>
    <xf numFmtId="1" fontId="9" fillId="0" borderId="3" xfId="22" applyNumberFormat="1" applyFont="1" applyProtection="1">
      <alignment horizontal="center" vertical="top" shrinkToFit="1"/>
    </xf>
    <xf numFmtId="4" fontId="12" fillId="2" borderId="1" xfId="6" applyNumberFormat="1" applyFont="1" applyFill="1" applyBorder="1" applyAlignment="1" applyProtection="1">
      <alignment horizontal="right" vertical="top" shrinkToFit="1"/>
    </xf>
    <xf numFmtId="49" fontId="9" fillId="2" borderId="3" xfId="20" applyNumberFormat="1" applyFont="1" applyFill="1" applyProtection="1">
      <alignment horizontal="center" vertical="top" shrinkToFit="1"/>
    </xf>
    <xf numFmtId="49" fontId="9" fillId="0" borderId="3" xfId="22" applyNumberFormat="1" applyFont="1" applyProtection="1">
      <alignment horizontal="center" vertical="top" shrinkToFit="1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18" fillId="8" borderId="0" xfId="0" applyFont="1" applyFill="1" applyBorder="1" applyAlignment="1"/>
    <xf numFmtId="0" fontId="18" fillId="7" borderId="0" xfId="0" applyFont="1" applyFill="1" applyBorder="1" applyAlignment="1">
      <alignment horizontal="left"/>
    </xf>
  </cellXfs>
  <cellStyles count="23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5" xfId="22"/>
    <cellStyle name="xl26" xfId="4"/>
    <cellStyle name="xl32" xfId="19"/>
    <cellStyle name="xl34" xfId="20"/>
    <cellStyle name="xl37" xfId="21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1"/>
  <sheetViews>
    <sheetView showGridLines="0" tabSelected="1" topLeftCell="A907" zoomScale="98" zoomScaleNormal="98" workbookViewId="0">
      <selection activeCell="F69" sqref="F69:H69"/>
    </sheetView>
  </sheetViews>
  <sheetFormatPr defaultColWidth="9.140625" defaultRowHeight="15" x14ac:dyDescent="0.25"/>
  <cols>
    <col min="1" max="1" width="46" style="57" customWidth="1"/>
    <col min="2" max="2" width="5.140625" style="1" bestFit="1" customWidth="1"/>
    <col min="3" max="3" width="6.28515625" style="1" customWidth="1"/>
    <col min="4" max="4" width="11.85546875" style="1" bestFit="1" customWidth="1"/>
    <col min="5" max="5" width="4.7109375" style="1" customWidth="1"/>
    <col min="6" max="6" width="15.42578125" style="24" customWidth="1"/>
    <col min="7" max="8" width="15.42578125" style="46" bestFit="1" customWidth="1"/>
    <col min="9" max="16384" width="9.140625" style="1"/>
  </cols>
  <sheetData>
    <row r="1" spans="1:8" ht="16.5" x14ac:dyDescent="0.25">
      <c r="A1" s="58"/>
      <c r="B1" s="59"/>
      <c r="C1" s="60"/>
      <c r="D1" s="109" t="s">
        <v>567</v>
      </c>
      <c r="E1" s="109"/>
      <c r="F1" s="109"/>
      <c r="G1" s="109"/>
      <c r="H1" s="109"/>
    </row>
    <row r="2" spans="1:8" ht="16.5" x14ac:dyDescent="0.25">
      <c r="A2" s="61"/>
      <c r="B2" s="62"/>
      <c r="C2" s="60"/>
      <c r="D2" s="109" t="s">
        <v>568</v>
      </c>
      <c r="E2" s="109"/>
      <c r="F2" s="109"/>
      <c r="G2" s="109"/>
      <c r="H2" s="109"/>
    </row>
    <row r="3" spans="1:8" ht="16.5" x14ac:dyDescent="0.25">
      <c r="A3" s="61"/>
      <c r="B3" s="62"/>
      <c r="C3" s="60"/>
      <c r="D3" s="109" t="s">
        <v>569</v>
      </c>
      <c r="E3" s="109"/>
      <c r="F3" s="109"/>
      <c r="G3" s="109"/>
      <c r="H3" s="109"/>
    </row>
    <row r="4" spans="1:8" ht="16.5" x14ac:dyDescent="0.25">
      <c r="A4" s="61"/>
      <c r="B4" s="62"/>
      <c r="C4" s="60"/>
      <c r="D4" s="109" t="s">
        <v>570</v>
      </c>
      <c r="E4" s="109"/>
      <c r="F4" s="109"/>
      <c r="G4" s="109"/>
      <c r="H4" s="109"/>
    </row>
    <row r="5" spans="1:8" ht="16.5" x14ac:dyDescent="0.25">
      <c r="A5" s="61"/>
      <c r="B5" s="62"/>
      <c r="C5" s="60"/>
      <c r="D5" s="108" t="s">
        <v>571</v>
      </c>
      <c r="E5" s="108"/>
      <c r="F5" s="108"/>
      <c r="G5" s="108"/>
      <c r="H5" s="108"/>
    </row>
    <row r="6" spans="1:8" ht="16.5" x14ac:dyDescent="0.25">
      <c r="A6" s="61"/>
      <c r="B6" s="62"/>
      <c r="C6" s="60"/>
      <c r="D6" s="109" t="s">
        <v>572</v>
      </c>
      <c r="E6" s="109"/>
      <c r="F6" s="109"/>
      <c r="G6" s="109"/>
      <c r="H6" s="109"/>
    </row>
    <row r="7" spans="1:8" ht="16.5" x14ac:dyDescent="0.25">
      <c r="A7" s="61"/>
      <c r="B7" s="62"/>
      <c r="C7" s="60"/>
      <c r="D7" s="109" t="s">
        <v>583</v>
      </c>
      <c r="E7" s="109"/>
      <c r="F7" s="109"/>
      <c r="G7" s="109"/>
      <c r="H7" s="109"/>
    </row>
    <row r="8" spans="1:8" ht="16.5" x14ac:dyDescent="0.25">
      <c r="A8" s="61"/>
      <c r="B8" s="62"/>
      <c r="C8" s="60"/>
      <c r="D8" s="109" t="s">
        <v>584</v>
      </c>
      <c r="E8" s="109"/>
      <c r="F8" s="109"/>
      <c r="G8" s="109"/>
      <c r="H8" s="109"/>
    </row>
    <row r="9" spans="1:8" ht="16.5" x14ac:dyDescent="0.25">
      <c r="A9" s="61"/>
      <c r="B9" s="62"/>
      <c r="C9" s="60"/>
      <c r="D9" s="109" t="s">
        <v>710</v>
      </c>
      <c r="E9" s="109"/>
      <c r="F9" s="109"/>
      <c r="G9" s="109"/>
      <c r="H9" s="109"/>
    </row>
    <row r="10" spans="1:8" ht="16.5" x14ac:dyDescent="0.25">
      <c r="A10" s="61"/>
      <c r="B10" s="62"/>
      <c r="C10" s="60"/>
      <c r="D10" s="109" t="s">
        <v>711</v>
      </c>
      <c r="E10" s="109"/>
      <c r="F10" s="109"/>
      <c r="G10" s="109"/>
      <c r="H10" s="109"/>
    </row>
    <row r="11" spans="1:8" ht="16.5" x14ac:dyDescent="0.25">
      <c r="A11" s="61"/>
      <c r="B11" s="62"/>
      <c r="C11" s="60"/>
      <c r="D11" s="109" t="s">
        <v>569</v>
      </c>
      <c r="E11" s="109"/>
      <c r="F11" s="109"/>
      <c r="G11" s="109"/>
      <c r="H11" s="109"/>
    </row>
    <row r="12" spans="1:8" ht="16.5" x14ac:dyDescent="0.25">
      <c r="A12" s="61"/>
      <c r="B12" s="62"/>
      <c r="C12" s="60"/>
      <c r="D12" s="109" t="s">
        <v>570</v>
      </c>
      <c r="E12" s="109"/>
      <c r="F12" s="109"/>
      <c r="G12" s="109"/>
      <c r="H12" s="109"/>
    </row>
    <row r="13" spans="1:8" ht="16.5" x14ac:dyDescent="0.25">
      <c r="A13" s="61"/>
      <c r="B13" s="62"/>
      <c r="C13" s="60"/>
      <c r="D13" s="109" t="s">
        <v>811</v>
      </c>
      <c r="E13" s="109"/>
      <c r="F13" s="109"/>
      <c r="G13" s="109"/>
      <c r="H13" s="109"/>
    </row>
    <row r="14" spans="1:8" ht="15.75" x14ac:dyDescent="0.25">
      <c r="A14" s="63"/>
      <c r="B14" s="64"/>
      <c r="C14" s="65"/>
      <c r="D14" s="66"/>
      <c r="E14" s="66"/>
      <c r="F14" s="66"/>
      <c r="G14" s="66"/>
      <c r="H14" s="66"/>
    </row>
    <row r="15" spans="1:8" ht="15.75" x14ac:dyDescent="0.25">
      <c r="A15" s="63"/>
      <c r="B15" s="64"/>
      <c r="C15" s="65"/>
      <c r="D15" s="66"/>
      <c r="E15" s="66"/>
      <c r="F15" s="66"/>
      <c r="G15" s="66"/>
      <c r="H15" s="66"/>
    </row>
    <row r="16" spans="1:8" ht="18.75" x14ac:dyDescent="0.3">
      <c r="A16" s="106" t="s">
        <v>573</v>
      </c>
      <c r="B16" s="106"/>
      <c r="C16" s="106"/>
      <c r="D16" s="106"/>
      <c r="E16" s="106"/>
      <c r="F16" s="107"/>
      <c r="G16" s="107"/>
      <c r="H16" s="107"/>
    </row>
    <row r="17" spans="1:8" ht="18.75" x14ac:dyDescent="0.3">
      <c r="A17" s="106" t="s">
        <v>574</v>
      </c>
      <c r="B17" s="106"/>
      <c r="C17" s="106"/>
      <c r="D17" s="106"/>
      <c r="E17" s="106"/>
      <c r="F17" s="107"/>
      <c r="G17" s="107"/>
      <c r="H17" s="107"/>
    </row>
    <row r="18" spans="1:8" ht="18.75" x14ac:dyDescent="0.3">
      <c r="A18" s="106" t="s">
        <v>585</v>
      </c>
      <c r="B18" s="106"/>
      <c r="C18" s="106"/>
      <c r="D18" s="106"/>
      <c r="E18" s="106"/>
      <c r="F18" s="107"/>
      <c r="G18" s="107"/>
      <c r="H18" s="107"/>
    </row>
    <row r="19" spans="1:8" x14ac:dyDescent="0.25">
      <c r="A19" s="67"/>
      <c r="B19" s="68"/>
      <c r="C19" s="69"/>
      <c r="D19" s="69"/>
      <c r="E19" s="69"/>
      <c r="F19" s="70"/>
      <c r="G19" s="70"/>
      <c r="H19" s="71"/>
    </row>
    <row r="20" spans="1:8" x14ac:dyDescent="0.25">
      <c r="A20" s="72"/>
      <c r="B20" s="73"/>
      <c r="C20" s="74"/>
      <c r="D20" s="74"/>
      <c r="E20" s="74"/>
      <c r="F20" s="75"/>
      <c r="G20" s="76"/>
      <c r="H20" s="77" t="s">
        <v>575</v>
      </c>
    </row>
    <row r="21" spans="1:8" ht="36" x14ac:dyDescent="0.25">
      <c r="A21" s="78" t="s">
        <v>576</v>
      </c>
      <c r="B21" s="79" t="s">
        <v>577</v>
      </c>
      <c r="C21" s="80" t="s">
        <v>578</v>
      </c>
      <c r="D21" s="80" t="s">
        <v>579</v>
      </c>
      <c r="E21" s="80" t="s">
        <v>580</v>
      </c>
      <c r="F21" s="81" t="s">
        <v>581</v>
      </c>
      <c r="G21" s="81" t="s">
        <v>582</v>
      </c>
      <c r="H21" s="82" t="s">
        <v>586</v>
      </c>
    </row>
    <row r="22" spans="1:8" ht="51" x14ac:dyDescent="0.25">
      <c r="A22" s="54" t="s">
        <v>0</v>
      </c>
      <c r="B22" s="50" t="s">
        <v>1</v>
      </c>
      <c r="C22" s="3"/>
      <c r="D22" s="3"/>
      <c r="E22" s="3"/>
      <c r="F22" s="5">
        <f>F23</f>
        <v>3078300</v>
      </c>
      <c r="G22" s="25">
        <f t="shared" ref="G22:H22" si="0">G23</f>
        <v>3112500</v>
      </c>
      <c r="H22" s="25">
        <f t="shared" si="0"/>
        <v>3502800</v>
      </c>
    </row>
    <row r="23" spans="1:8" x14ac:dyDescent="0.25">
      <c r="A23" s="54" t="s">
        <v>2</v>
      </c>
      <c r="B23" s="50" t="s">
        <v>1</v>
      </c>
      <c r="C23" s="50" t="s">
        <v>3</v>
      </c>
      <c r="D23" s="3"/>
      <c r="E23" s="3"/>
      <c r="F23" s="6">
        <f>F24+F29</f>
        <v>3078300</v>
      </c>
      <c r="G23" s="26">
        <f>G24+G29</f>
        <v>3112500</v>
      </c>
      <c r="H23" s="26">
        <f>H24+H29</f>
        <v>3502800</v>
      </c>
    </row>
    <row r="24" spans="1:8" ht="51" x14ac:dyDescent="0.25">
      <c r="A24" s="54" t="s">
        <v>4</v>
      </c>
      <c r="B24" s="50" t="s">
        <v>1</v>
      </c>
      <c r="C24" s="50" t="s">
        <v>5</v>
      </c>
      <c r="D24" s="3"/>
      <c r="E24" s="3"/>
      <c r="F24" s="7">
        <f>F25</f>
        <v>1644800</v>
      </c>
      <c r="G24" s="27">
        <f t="shared" ref="G24:H25" si="1">G25</f>
        <v>1645000</v>
      </c>
      <c r="H24" s="27">
        <f t="shared" si="1"/>
        <v>1945300</v>
      </c>
    </row>
    <row r="25" spans="1:8" x14ac:dyDescent="0.25">
      <c r="A25" s="53" t="s">
        <v>6</v>
      </c>
      <c r="B25" s="3" t="s">
        <v>1</v>
      </c>
      <c r="C25" s="3" t="s">
        <v>5</v>
      </c>
      <c r="D25" s="3" t="s">
        <v>7</v>
      </c>
      <c r="E25" s="3"/>
      <c r="F25" s="8">
        <f>F26</f>
        <v>1644800</v>
      </c>
      <c r="G25" s="28">
        <f t="shared" si="1"/>
        <v>1645000</v>
      </c>
      <c r="H25" s="28">
        <f t="shared" si="1"/>
        <v>1945300</v>
      </c>
    </row>
    <row r="26" spans="1:8" ht="25.5" x14ac:dyDescent="0.25">
      <c r="A26" s="53" t="s">
        <v>8</v>
      </c>
      <c r="B26" s="3" t="s">
        <v>1</v>
      </c>
      <c r="C26" s="3" t="s">
        <v>5</v>
      </c>
      <c r="D26" s="3" t="s">
        <v>9</v>
      </c>
      <c r="E26" s="3"/>
      <c r="F26" s="9">
        <f>F27+F28</f>
        <v>1644800</v>
      </c>
      <c r="G26" s="29">
        <f>G27+G28</f>
        <v>1645000</v>
      </c>
      <c r="H26" s="29">
        <f>H27+H28</f>
        <v>1945300</v>
      </c>
    </row>
    <row r="27" spans="1:8" ht="25.5" x14ac:dyDescent="0.25">
      <c r="A27" s="53" t="s">
        <v>10</v>
      </c>
      <c r="B27" s="3" t="s">
        <v>1</v>
      </c>
      <c r="C27" s="3" t="s">
        <v>5</v>
      </c>
      <c r="D27" s="3" t="s">
        <v>9</v>
      </c>
      <c r="E27" s="3" t="s">
        <v>11</v>
      </c>
      <c r="F27" s="10">
        <v>1263300</v>
      </c>
      <c r="G27" s="30">
        <v>1263400</v>
      </c>
      <c r="H27" s="30">
        <v>1363800</v>
      </c>
    </row>
    <row r="28" spans="1:8" ht="51" x14ac:dyDescent="0.25">
      <c r="A28" s="53" t="s">
        <v>12</v>
      </c>
      <c r="B28" s="3" t="s">
        <v>1</v>
      </c>
      <c r="C28" s="3" t="s">
        <v>5</v>
      </c>
      <c r="D28" s="3" t="s">
        <v>9</v>
      </c>
      <c r="E28" s="3" t="s">
        <v>13</v>
      </c>
      <c r="F28" s="10">
        <v>381500</v>
      </c>
      <c r="G28" s="30">
        <v>381600</v>
      </c>
      <c r="H28" s="30">
        <v>581500</v>
      </c>
    </row>
    <row r="29" spans="1:8" ht="38.25" x14ac:dyDescent="0.25">
      <c r="A29" s="54" t="s">
        <v>14</v>
      </c>
      <c r="B29" s="50" t="s">
        <v>1</v>
      </c>
      <c r="C29" s="50" t="s">
        <v>15</v>
      </c>
      <c r="D29" s="3"/>
      <c r="E29" s="3"/>
      <c r="F29" s="7">
        <f>F30</f>
        <v>1433500</v>
      </c>
      <c r="G29" s="27">
        <f t="shared" ref="G29:H30" si="2">G30</f>
        <v>1467500</v>
      </c>
      <c r="H29" s="27">
        <f t="shared" si="2"/>
        <v>1557500</v>
      </c>
    </row>
    <row r="30" spans="1:8" s="2" customFormat="1" x14ac:dyDescent="0.25">
      <c r="A30" s="53" t="s">
        <v>6</v>
      </c>
      <c r="B30" s="3" t="s">
        <v>1</v>
      </c>
      <c r="C30" s="3" t="s">
        <v>15</v>
      </c>
      <c r="D30" s="3" t="s">
        <v>7</v>
      </c>
      <c r="E30" s="3"/>
      <c r="F30" s="8">
        <f>F31</f>
        <v>1433500</v>
      </c>
      <c r="G30" s="28">
        <f t="shared" si="2"/>
        <v>1467500</v>
      </c>
      <c r="H30" s="28">
        <f t="shared" si="2"/>
        <v>1557500</v>
      </c>
    </row>
    <row r="31" spans="1:8" ht="25.5" x14ac:dyDescent="0.25">
      <c r="A31" s="53" t="s">
        <v>16</v>
      </c>
      <c r="B31" s="3" t="s">
        <v>1</v>
      </c>
      <c r="C31" s="3" t="s">
        <v>15</v>
      </c>
      <c r="D31" s="3" t="s">
        <v>17</v>
      </c>
      <c r="E31" s="3"/>
      <c r="F31" s="9">
        <f>F32+F33</f>
        <v>1433500</v>
      </c>
      <c r="G31" s="29">
        <f>G32+G33</f>
        <v>1467500</v>
      </c>
      <c r="H31" s="29">
        <f>H32+H33</f>
        <v>1557500</v>
      </c>
    </row>
    <row r="32" spans="1:8" ht="25.5" x14ac:dyDescent="0.25">
      <c r="A32" s="53" t="s">
        <v>10</v>
      </c>
      <c r="B32" s="3" t="s">
        <v>1</v>
      </c>
      <c r="C32" s="3" t="s">
        <v>15</v>
      </c>
      <c r="D32" s="3" t="s">
        <v>17</v>
      </c>
      <c r="E32" s="3" t="s">
        <v>11</v>
      </c>
      <c r="F32" s="10">
        <v>1101000</v>
      </c>
      <c r="G32" s="30">
        <v>1125000</v>
      </c>
      <c r="H32" s="30">
        <v>1205000</v>
      </c>
    </row>
    <row r="33" spans="1:8" ht="51" x14ac:dyDescent="0.25">
      <c r="A33" s="53" t="s">
        <v>12</v>
      </c>
      <c r="B33" s="3" t="s">
        <v>1</v>
      </c>
      <c r="C33" s="3" t="s">
        <v>15</v>
      </c>
      <c r="D33" s="3" t="s">
        <v>17</v>
      </c>
      <c r="E33" s="3" t="s">
        <v>13</v>
      </c>
      <c r="F33" s="10">
        <v>332500</v>
      </c>
      <c r="G33" s="30">
        <v>342500</v>
      </c>
      <c r="H33" s="30">
        <v>352500</v>
      </c>
    </row>
    <row r="34" spans="1:8" ht="63.75" x14ac:dyDescent="0.25">
      <c r="A34" s="54" t="s">
        <v>18</v>
      </c>
      <c r="B34" s="50" t="s">
        <v>19</v>
      </c>
      <c r="C34" s="50"/>
      <c r="D34" s="3"/>
      <c r="E34" s="3"/>
      <c r="F34" s="5">
        <f>F35+F44+F279+F250</f>
        <v>462838267.37</v>
      </c>
      <c r="G34" s="25">
        <f>G35+G44+G279+G250</f>
        <v>465499923.71999997</v>
      </c>
      <c r="H34" s="25">
        <f>H35+H44+H279+H250</f>
        <v>491871732.52999997</v>
      </c>
    </row>
    <row r="35" spans="1:8" x14ac:dyDescent="0.25">
      <c r="A35" s="54" t="s">
        <v>2</v>
      </c>
      <c r="B35" s="50" t="s">
        <v>19</v>
      </c>
      <c r="C35" s="50" t="s">
        <v>3</v>
      </c>
      <c r="D35" s="3"/>
      <c r="E35" s="3"/>
      <c r="F35" s="6">
        <f>F36</f>
        <v>582880</v>
      </c>
      <c r="G35" s="6">
        <f t="shared" ref="G35:H35" si="3">G36</f>
        <v>582880</v>
      </c>
      <c r="H35" s="6">
        <f t="shared" si="3"/>
        <v>582880</v>
      </c>
    </row>
    <row r="36" spans="1:8" ht="51" x14ac:dyDescent="0.25">
      <c r="A36" s="54" t="s">
        <v>20</v>
      </c>
      <c r="B36" s="50" t="s">
        <v>19</v>
      </c>
      <c r="C36" s="50" t="s">
        <v>21</v>
      </c>
      <c r="D36" s="3"/>
      <c r="E36" s="3"/>
      <c r="F36" s="7">
        <f>F37</f>
        <v>582880</v>
      </c>
      <c r="G36" s="27">
        <f t="shared" ref="G36:H39" si="4">G37</f>
        <v>582880</v>
      </c>
      <c r="H36" s="27">
        <f t="shared" si="4"/>
        <v>582880</v>
      </c>
    </row>
    <row r="37" spans="1:8" s="2" customFormat="1" ht="25.5" x14ac:dyDescent="0.25">
      <c r="A37" s="53" t="s">
        <v>22</v>
      </c>
      <c r="B37" s="3" t="s">
        <v>19</v>
      </c>
      <c r="C37" s="3" t="s">
        <v>21</v>
      </c>
      <c r="D37" s="3" t="s">
        <v>23</v>
      </c>
      <c r="E37" s="3"/>
      <c r="F37" s="8">
        <f>F38</f>
        <v>582880</v>
      </c>
      <c r="G37" s="28">
        <f t="shared" si="4"/>
        <v>582880</v>
      </c>
      <c r="H37" s="28">
        <f t="shared" si="4"/>
        <v>582880</v>
      </c>
    </row>
    <row r="38" spans="1:8" ht="38.25" x14ac:dyDescent="0.25">
      <c r="A38" s="53" t="s">
        <v>24</v>
      </c>
      <c r="B38" s="3" t="s">
        <v>19</v>
      </c>
      <c r="C38" s="3" t="s">
        <v>21</v>
      </c>
      <c r="D38" s="3" t="s">
        <v>25</v>
      </c>
      <c r="E38" s="3"/>
      <c r="F38" s="12">
        <f>F39</f>
        <v>582880</v>
      </c>
      <c r="G38" s="33">
        <f t="shared" si="4"/>
        <v>582880</v>
      </c>
      <c r="H38" s="33">
        <f t="shared" si="4"/>
        <v>582880</v>
      </c>
    </row>
    <row r="39" spans="1:8" ht="25.5" x14ac:dyDescent="0.25">
      <c r="A39" s="53" t="s">
        <v>26</v>
      </c>
      <c r="B39" s="3" t="s">
        <v>19</v>
      </c>
      <c r="C39" s="3" t="s">
        <v>21</v>
      </c>
      <c r="D39" s="3" t="s">
        <v>27</v>
      </c>
      <c r="E39" s="3"/>
      <c r="F39" s="13">
        <f>F40</f>
        <v>582880</v>
      </c>
      <c r="G39" s="34">
        <f t="shared" si="4"/>
        <v>582880</v>
      </c>
      <c r="H39" s="34">
        <f t="shared" si="4"/>
        <v>582880</v>
      </c>
    </row>
    <row r="40" spans="1:8" ht="102" x14ac:dyDescent="0.25">
      <c r="A40" s="53" t="s">
        <v>28</v>
      </c>
      <c r="B40" s="3" t="s">
        <v>19</v>
      </c>
      <c r="C40" s="3" t="s">
        <v>21</v>
      </c>
      <c r="D40" s="3" t="s">
        <v>29</v>
      </c>
      <c r="E40" s="3"/>
      <c r="F40" s="9">
        <f>F41+F42+F43</f>
        <v>582880</v>
      </c>
      <c r="G40" s="29">
        <f>G41+G42+G43</f>
        <v>582880</v>
      </c>
      <c r="H40" s="29">
        <f>H41+H42+H43</f>
        <v>582880</v>
      </c>
    </row>
    <row r="41" spans="1:8" ht="25.5" x14ac:dyDescent="0.25">
      <c r="A41" s="53" t="s">
        <v>10</v>
      </c>
      <c r="B41" s="3" t="s">
        <v>19</v>
      </c>
      <c r="C41" s="3" t="s">
        <v>21</v>
      </c>
      <c r="D41" s="3" t="s">
        <v>29</v>
      </c>
      <c r="E41" s="3" t="s">
        <v>11</v>
      </c>
      <c r="F41" s="10">
        <v>429247</v>
      </c>
      <c r="G41" s="10">
        <v>429247</v>
      </c>
      <c r="H41" s="10">
        <v>429247</v>
      </c>
    </row>
    <row r="42" spans="1:8" ht="51" x14ac:dyDescent="0.25">
      <c r="A42" s="53" t="s">
        <v>12</v>
      </c>
      <c r="B42" s="3" t="s">
        <v>19</v>
      </c>
      <c r="C42" s="3" t="s">
        <v>21</v>
      </c>
      <c r="D42" s="3" t="s">
        <v>29</v>
      </c>
      <c r="E42" s="3" t="s">
        <v>13</v>
      </c>
      <c r="F42" s="10">
        <v>129633</v>
      </c>
      <c r="G42" s="30">
        <v>129633</v>
      </c>
      <c r="H42" s="30">
        <v>129633</v>
      </c>
    </row>
    <row r="43" spans="1:8" x14ac:dyDescent="0.25">
      <c r="A43" s="53" t="s">
        <v>30</v>
      </c>
      <c r="B43" s="3" t="s">
        <v>19</v>
      </c>
      <c r="C43" s="3" t="s">
        <v>21</v>
      </c>
      <c r="D43" s="3" t="s">
        <v>29</v>
      </c>
      <c r="E43" s="3" t="s">
        <v>31</v>
      </c>
      <c r="F43" s="10">
        <v>24000</v>
      </c>
      <c r="G43" s="30">
        <v>24000</v>
      </c>
      <c r="H43" s="30">
        <v>24000</v>
      </c>
    </row>
    <row r="44" spans="1:8" x14ac:dyDescent="0.25">
      <c r="A44" s="54" t="s">
        <v>36</v>
      </c>
      <c r="B44" s="50" t="s">
        <v>19</v>
      </c>
      <c r="C44" s="50" t="s">
        <v>37</v>
      </c>
      <c r="D44" s="50"/>
      <c r="E44" s="50"/>
      <c r="F44" s="14">
        <f>F45+F67+F137+F169</f>
        <v>457562746.23000002</v>
      </c>
      <c r="G44" s="14">
        <f>G45+G67+G137+G169</f>
        <v>461421400.70999998</v>
      </c>
      <c r="H44" s="14">
        <f>H45+H67+H137+H169</f>
        <v>487493209.51999998</v>
      </c>
    </row>
    <row r="45" spans="1:8" x14ac:dyDescent="0.25">
      <c r="A45" s="54" t="s">
        <v>38</v>
      </c>
      <c r="B45" s="50" t="s">
        <v>19</v>
      </c>
      <c r="C45" s="50" t="s">
        <v>39</v>
      </c>
      <c r="D45" s="50"/>
      <c r="E45" s="50"/>
      <c r="F45" s="15">
        <f>F46</f>
        <v>39974817.560000002</v>
      </c>
      <c r="G45" s="35">
        <f t="shared" ref="G45:H46" si="5">G46</f>
        <v>42249224.899999999</v>
      </c>
      <c r="H45" s="35">
        <f t="shared" si="5"/>
        <v>44995730</v>
      </c>
    </row>
    <row r="46" spans="1:8" x14ac:dyDescent="0.25">
      <c r="A46" s="53" t="s">
        <v>40</v>
      </c>
      <c r="B46" s="3" t="s">
        <v>19</v>
      </c>
      <c r="C46" s="3" t="s">
        <v>39</v>
      </c>
      <c r="D46" s="3" t="s">
        <v>41</v>
      </c>
      <c r="E46" s="3"/>
      <c r="F46" s="10">
        <f>F47</f>
        <v>39974817.560000002</v>
      </c>
      <c r="G46" s="30">
        <f t="shared" si="5"/>
        <v>42249224.899999999</v>
      </c>
      <c r="H46" s="30">
        <f t="shared" si="5"/>
        <v>44995730</v>
      </c>
    </row>
    <row r="47" spans="1:8" x14ac:dyDescent="0.25">
      <c r="A47" s="53" t="s">
        <v>42</v>
      </c>
      <c r="B47" s="3" t="s">
        <v>19</v>
      </c>
      <c r="C47" s="3" t="s">
        <v>39</v>
      </c>
      <c r="D47" s="3" t="s">
        <v>43</v>
      </c>
      <c r="E47" s="3"/>
      <c r="F47" s="11">
        <f>F48+F59+F62</f>
        <v>39974817.560000002</v>
      </c>
      <c r="G47" s="11">
        <f t="shared" ref="G47:H47" si="6">G48+G59+G62</f>
        <v>42249224.899999999</v>
      </c>
      <c r="H47" s="11">
        <f t="shared" si="6"/>
        <v>44995730</v>
      </c>
    </row>
    <row r="48" spans="1:8" ht="51" x14ac:dyDescent="0.25">
      <c r="A48" s="53" t="s">
        <v>44</v>
      </c>
      <c r="B48" s="3" t="s">
        <v>19</v>
      </c>
      <c r="C48" s="3" t="s">
        <v>39</v>
      </c>
      <c r="D48" s="3" t="s">
        <v>45</v>
      </c>
      <c r="E48" s="3"/>
      <c r="F48" s="9">
        <f>F49+F51+F53+F55+F57</f>
        <v>38590737.560000002</v>
      </c>
      <c r="G48" s="9">
        <f>G49+G51+G53+G55+G57</f>
        <v>40779224.899999999</v>
      </c>
      <c r="H48" s="9">
        <f>H49+H51+H53+H55+H57</f>
        <v>43525730</v>
      </c>
    </row>
    <row r="49" spans="1:8" ht="51" x14ac:dyDescent="0.25">
      <c r="A49" s="53" t="s">
        <v>46</v>
      </c>
      <c r="B49" s="3" t="s">
        <v>19</v>
      </c>
      <c r="C49" s="3" t="s">
        <v>39</v>
      </c>
      <c r="D49" s="3" t="s">
        <v>47</v>
      </c>
      <c r="E49" s="3"/>
      <c r="F49" s="10">
        <f>F50</f>
        <v>29552030</v>
      </c>
      <c r="G49" s="30">
        <f t="shared" ref="G49:H49" si="7">G50</f>
        <v>31935524.899999999</v>
      </c>
      <c r="H49" s="30">
        <f t="shared" si="7"/>
        <v>34682030</v>
      </c>
    </row>
    <row r="50" spans="1:8" ht="51" x14ac:dyDescent="0.25">
      <c r="A50" s="53" t="s">
        <v>48</v>
      </c>
      <c r="B50" s="3" t="s">
        <v>19</v>
      </c>
      <c r="C50" s="3" t="s">
        <v>39</v>
      </c>
      <c r="D50" s="3" t="s">
        <v>47</v>
      </c>
      <c r="E50" s="3" t="s">
        <v>49</v>
      </c>
      <c r="F50" s="11">
        <v>29552030</v>
      </c>
      <c r="G50" s="31">
        <v>31935524.899999999</v>
      </c>
      <c r="H50" s="31">
        <v>34682030</v>
      </c>
    </row>
    <row r="51" spans="1:8" ht="63.75" x14ac:dyDescent="0.25">
      <c r="A51" s="53" t="s">
        <v>50</v>
      </c>
      <c r="B51" s="3" t="s">
        <v>19</v>
      </c>
      <c r="C51" s="3" t="s">
        <v>39</v>
      </c>
      <c r="D51" s="3" t="s">
        <v>51</v>
      </c>
      <c r="E51" s="3"/>
      <c r="F51" s="10">
        <f>F52</f>
        <v>57600</v>
      </c>
      <c r="G51" s="30">
        <f t="shared" ref="G51:H51" si="8">G52</f>
        <v>57600</v>
      </c>
      <c r="H51" s="30">
        <f t="shared" si="8"/>
        <v>57600</v>
      </c>
    </row>
    <row r="52" spans="1:8" ht="51" x14ac:dyDescent="0.25">
      <c r="A52" s="53" t="s">
        <v>48</v>
      </c>
      <c r="B52" s="3" t="s">
        <v>19</v>
      </c>
      <c r="C52" s="3" t="s">
        <v>39</v>
      </c>
      <c r="D52" s="3" t="s">
        <v>51</v>
      </c>
      <c r="E52" s="3" t="s">
        <v>49</v>
      </c>
      <c r="F52" s="11">
        <v>57600</v>
      </c>
      <c r="G52" s="31">
        <v>57600</v>
      </c>
      <c r="H52" s="31">
        <v>57600</v>
      </c>
    </row>
    <row r="53" spans="1:8" x14ac:dyDescent="0.25">
      <c r="A53" s="53" t="s">
        <v>52</v>
      </c>
      <c r="B53" s="3" t="s">
        <v>19</v>
      </c>
      <c r="C53" s="3" t="s">
        <v>39</v>
      </c>
      <c r="D53" s="3" t="s">
        <v>53</v>
      </c>
      <c r="E53" s="3"/>
      <c r="F53" s="10">
        <f>F54</f>
        <v>2564000</v>
      </c>
      <c r="G53" s="30">
        <f t="shared" ref="G53:H53" si="9">G54</f>
        <v>2564000</v>
      </c>
      <c r="H53" s="30">
        <f t="shared" si="9"/>
        <v>2564000</v>
      </c>
    </row>
    <row r="54" spans="1:8" x14ac:dyDescent="0.25">
      <c r="A54" s="53" t="s">
        <v>34</v>
      </c>
      <c r="B54" s="3" t="s">
        <v>19</v>
      </c>
      <c r="C54" s="3" t="s">
        <v>39</v>
      </c>
      <c r="D54" s="3" t="s">
        <v>53</v>
      </c>
      <c r="E54" s="3" t="s">
        <v>35</v>
      </c>
      <c r="F54" s="11">
        <v>2564000</v>
      </c>
      <c r="G54" s="31">
        <v>2564000</v>
      </c>
      <c r="H54" s="31">
        <v>2564000</v>
      </c>
    </row>
    <row r="55" spans="1:8" ht="25.5" x14ac:dyDescent="0.25">
      <c r="A55" s="53" t="s">
        <v>54</v>
      </c>
      <c r="B55" s="3" t="s">
        <v>19</v>
      </c>
      <c r="C55" s="3" t="s">
        <v>39</v>
      </c>
      <c r="D55" s="3" t="s">
        <v>55</v>
      </c>
      <c r="E55" s="3"/>
      <c r="F55" s="10">
        <f>F56</f>
        <v>6343150</v>
      </c>
      <c r="G55" s="30">
        <f t="shared" ref="G55:H55" si="10">G56</f>
        <v>6163100</v>
      </c>
      <c r="H55" s="30">
        <f t="shared" si="10"/>
        <v>6163100</v>
      </c>
    </row>
    <row r="56" spans="1:8" ht="51" x14ac:dyDescent="0.25">
      <c r="A56" s="53" t="s">
        <v>48</v>
      </c>
      <c r="B56" s="3" t="s">
        <v>19</v>
      </c>
      <c r="C56" s="3" t="s">
        <v>39</v>
      </c>
      <c r="D56" s="3" t="s">
        <v>55</v>
      </c>
      <c r="E56" s="3" t="s">
        <v>49</v>
      </c>
      <c r="F56" s="11">
        <f>6309150+19400+14600</f>
        <v>6343150</v>
      </c>
      <c r="G56" s="31">
        <v>6163100</v>
      </c>
      <c r="H56" s="31">
        <v>6163100</v>
      </c>
    </row>
    <row r="57" spans="1:8" ht="25.5" x14ac:dyDescent="0.25">
      <c r="A57" s="53" t="s">
        <v>56</v>
      </c>
      <c r="B57" s="3" t="s">
        <v>19</v>
      </c>
      <c r="C57" s="3" t="s">
        <v>39</v>
      </c>
      <c r="D57" s="3" t="s">
        <v>57</v>
      </c>
      <c r="E57" s="3"/>
      <c r="F57" s="11">
        <f>F58</f>
        <v>73957.56</v>
      </c>
      <c r="G57" s="31">
        <f t="shared" ref="G57:H57" si="11">G58</f>
        <v>59000</v>
      </c>
      <c r="H57" s="31">
        <f t="shared" si="11"/>
        <v>59000</v>
      </c>
    </row>
    <row r="58" spans="1:8" x14ac:dyDescent="0.25">
      <c r="A58" s="53" t="s">
        <v>30</v>
      </c>
      <c r="B58" s="3" t="s">
        <v>19</v>
      </c>
      <c r="C58" s="3" t="s">
        <v>39</v>
      </c>
      <c r="D58" s="3" t="s">
        <v>57</v>
      </c>
      <c r="E58" s="3" t="s">
        <v>31</v>
      </c>
      <c r="F58" s="13">
        <v>73957.56</v>
      </c>
      <c r="G58" s="34">
        <v>59000</v>
      </c>
      <c r="H58" s="34">
        <v>59000</v>
      </c>
    </row>
    <row r="59" spans="1:8" ht="38.25" x14ac:dyDescent="0.25">
      <c r="A59" s="53" t="s">
        <v>58</v>
      </c>
      <c r="B59" s="3" t="s">
        <v>19</v>
      </c>
      <c r="C59" s="3" t="s">
        <v>39</v>
      </c>
      <c r="D59" s="3" t="s">
        <v>59</v>
      </c>
      <c r="E59" s="3"/>
      <c r="F59" s="11">
        <f>F60</f>
        <v>1220000</v>
      </c>
      <c r="G59" s="31">
        <f t="shared" ref="G59:H60" si="12">G60</f>
        <v>1470000</v>
      </c>
      <c r="H59" s="31">
        <f t="shared" si="12"/>
        <v>1470000</v>
      </c>
    </row>
    <row r="60" spans="1:8" ht="38.25" x14ac:dyDescent="0.25">
      <c r="A60" s="53" t="s">
        <v>60</v>
      </c>
      <c r="B60" s="3" t="s">
        <v>19</v>
      </c>
      <c r="C60" s="3" t="s">
        <v>39</v>
      </c>
      <c r="D60" s="3" t="s">
        <v>61</v>
      </c>
      <c r="E60" s="3"/>
      <c r="F60" s="9">
        <f>F61</f>
        <v>1220000</v>
      </c>
      <c r="G60" s="9">
        <f t="shared" si="12"/>
        <v>1470000</v>
      </c>
      <c r="H60" s="9">
        <f t="shared" si="12"/>
        <v>1470000</v>
      </c>
    </row>
    <row r="61" spans="1:8" x14ac:dyDescent="0.25">
      <c r="A61" s="53" t="s">
        <v>34</v>
      </c>
      <c r="B61" s="3" t="s">
        <v>19</v>
      </c>
      <c r="C61" s="3" t="s">
        <v>39</v>
      </c>
      <c r="D61" s="3" t="s">
        <v>61</v>
      </c>
      <c r="E61" s="3" t="s">
        <v>35</v>
      </c>
      <c r="F61" s="11">
        <f>1470000-250000</f>
        <v>1220000</v>
      </c>
      <c r="G61" s="31">
        <v>1470000</v>
      </c>
      <c r="H61" s="32">
        <v>1470000</v>
      </c>
    </row>
    <row r="62" spans="1:8" ht="28.9" customHeight="1" x14ac:dyDescent="0.25">
      <c r="A62" s="55" t="s">
        <v>703</v>
      </c>
      <c r="B62" s="51" t="s">
        <v>19</v>
      </c>
      <c r="C62" s="51" t="s">
        <v>39</v>
      </c>
      <c r="D62" s="51" t="s">
        <v>766</v>
      </c>
      <c r="E62" s="51"/>
      <c r="F62" s="97">
        <f>F63+F65</f>
        <v>164080</v>
      </c>
      <c r="G62" s="97">
        <f t="shared" ref="G62:H62" si="13">G63+G65</f>
        <v>0</v>
      </c>
      <c r="H62" s="97">
        <f t="shared" si="13"/>
        <v>0</v>
      </c>
    </row>
    <row r="63" spans="1:8" ht="37.9" customHeight="1" x14ac:dyDescent="0.25">
      <c r="A63" s="55" t="s">
        <v>768</v>
      </c>
      <c r="B63" s="51" t="s">
        <v>19</v>
      </c>
      <c r="C63" s="51" t="s">
        <v>39</v>
      </c>
      <c r="D63" s="51" t="s">
        <v>767</v>
      </c>
      <c r="E63" s="51"/>
      <c r="F63" s="97">
        <f>F64</f>
        <v>124080</v>
      </c>
      <c r="G63" s="97">
        <f t="shared" ref="G63:H63" si="14">G64</f>
        <v>0</v>
      </c>
      <c r="H63" s="97">
        <f t="shared" si="14"/>
        <v>0</v>
      </c>
    </row>
    <row r="64" spans="1:8" x14ac:dyDescent="0.25">
      <c r="A64" s="53" t="s">
        <v>34</v>
      </c>
      <c r="B64" s="3" t="s">
        <v>19</v>
      </c>
      <c r="C64" s="3" t="s">
        <v>39</v>
      </c>
      <c r="D64" s="3" t="s">
        <v>767</v>
      </c>
      <c r="E64" s="3" t="s">
        <v>35</v>
      </c>
      <c r="F64" s="11">
        <f>19600+104480</f>
        <v>124080</v>
      </c>
      <c r="G64" s="31">
        <v>0</v>
      </c>
      <c r="H64" s="32">
        <v>0</v>
      </c>
    </row>
    <row r="65" spans="1:8" ht="38.25" x14ac:dyDescent="0.25">
      <c r="A65" s="53" t="s">
        <v>771</v>
      </c>
      <c r="B65" s="3" t="s">
        <v>19</v>
      </c>
      <c r="C65" s="3" t="s">
        <v>39</v>
      </c>
      <c r="D65" s="3" t="s">
        <v>772</v>
      </c>
      <c r="E65" s="3"/>
      <c r="F65" s="11">
        <f>F66</f>
        <v>40000</v>
      </c>
      <c r="G65" s="11">
        <f t="shared" ref="G65:H65" si="15">G66</f>
        <v>0</v>
      </c>
      <c r="H65" s="11">
        <f t="shared" si="15"/>
        <v>0</v>
      </c>
    </row>
    <row r="66" spans="1:8" x14ac:dyDescent="0.25">
      <c r="A66" s="53" t="s">
        <v>34</v>
      </c>
      <c r="B66" s="3" t="s">
        <v>19</v>
      </c>
      <c r="C66" s="3" t="s">
        <v>39</v>
      </c>
      <c r="D66" s="3" t="s">
        <v>772</v>
      </c>
      <c r="E66" s="3" t="s">
        <v>35</v>
      </c>
      <c r="F66" s="11">
        <v>40000</v>
      </c>
      <c r="G66" s="31">
        <v>0</v>
      </c>
      <c r="H66" s="32">
        <v>0</v>
      </c>
    </row>
    <row r="67" spans="1:8" x14ac:dyDescent="0.25">
      <c r="A67" s="54" t="s">
        <v>62</v>
      </c>
      <c r="B67" s="50" t="s">
        <v>19</v>
      </c>
      <c r="C67" s="50" t="s">
        <v>63</v>
      </c>
      <c r="D67" s="50"/>
      <c r="E67" s="50"/>
      <c r="F67" s="14">
        <f>F68</f>
        <v>257728906.29999998</v>
      </c>
      <c r="G67" s="14">
        <f t="shared" ref="G67:H67" si="16">G68</f>
        <v>260141012.03999999</v>
      </c>
      <c r="H67" s="14">
        <f t="shared" si="16"/>
        <v>273879563.82999998</v>
      </c>
    </row>
    <row r="68" spans="1:8" x14ac:dyDescent="0.25">
      <c r="A68" s="53" t="s">
        <v>40</v>
      </c>
      <c r="B68" s="3" t="s">
        <v>19</v>
      </c>
      <c r="C68" s="3" t="s">
        <v>63</v>
      </c>
      <c r="D68" s="3" t="s">
        <v>41</v>
      </c>
      <c r="E68" s="3"/>
      <c r="F68" s="10">
        <f>F69</f>
        <v>257728906.29999998</v>
      </c>
      <c r="G68" s="30">
        <f t="shared" ref="G68:H68" si="17">G69</f>
        <v>260141012.03999999</v>
      </c>
      <c r="H68" s="30">
        <f t="shared" si="17"/>
        <v>273879563.82999998</v>
      </c>
    </row>
    <row r="69" spans="1:8" x14ac:dyDescent="0.25">
      <c r="A69" s="53" t="s">
        <v>64</v>
      </c>
      <c r="B69" s="3" t="s">
        <v>19</v>
      </c>
      <c r="C69" s="3" t="s">
        <v>63</v>
      </c>
      <c r="D69" s="3" t="s">
        <v>65</v>
      </c>
      <c r="E69" s="3"/>
      <c r="F69" s="11">
        <f>F70+F90+F120+F128+F101+F111+F125</f>
        <v>257728906.29999998</v>
      </c>
      <c r="G69" s="11">
        <f t="shared" ref="G69:H69" si="18">G70+G90+G120+G128+G101+G111+G125</f>
        <v>260141012.03999999</v>
      </c>
      <c r="H69" s="11">
        <f t="shared" si="18"/>
        <v>273879563.82999998</v>
      </c>
    </row>
    <row r="70" spans="1:8" ht="38.25" x14ac:dyDescent="0.25">
      <c r="A70" s="53" t="s">
        <v>66</v>
      </c>
      <c r="B70" s="3" t="s">
        <v>19</v>
      </c>
      <c r="C70" s="3" t="s">
        <v>63</v>
      </c>
      <c r="D70" s="3" t="s">
        <v>67</v>
      </c>
      <c r="E70" s="3"/>
      <c r="F70" s="10">
        <f>F71+F76+F79+F88+F82</f>
        <v>213042784.69999999</v>
      </c>
      <c r="G70" s="10">
        <f t="shared" ref="G70:H70" si="19">G71+G76+G79+G88+G82</f>
        <v>225746055.59999999</v>
      </c>
      <c r="H70" s="10">
        <f t="shared" si="19"/>
        <v>240805106.94999999</v>
      </c>
    </row>
    <row r="71" spans="1:8" ht="89.25" x14ac:dyDescent="0.25">
      <c r="A71" s="53" t="s">
        <v>68</v>
      </c>
      <c r="B71" s="3" t="s">
        <v>19</v>
      </c>
      <c r="C71" s="3" t="s">
        <v>63</v>
      </c>
      <c r="D71" s="3" t="s">
        <v>69</v>
      </c>
      <c r="E71" s="3"/>
      <c r="F71" s="11">
        <f>F72+F73+F74+F75</f>
        <v>169600902.69999999</v>
      </c>
      <c r="G71" s="31">
        <f>G72+G73+G74+G75</f>
        <v>184803355.59999999</v>
      </c>
      <c r="H71" s="31">
        <f>H72+H73+H74+H75</f>
        <v>199862406.94999999</v>
      </c>
    </row>
    <row r="72" spans="1:8" x14ac:dyDescent="0.25">
      <c r="A72" s="53" t="s">
        <v>70</v>
      </c>
      <c r="B72" s="3" t="s">
        <v>19</v>
      </c>
      <c r="C72" s="3" t="s">
        <v>63</v>
      </c>
      <c r="D72" s="3" t="s">
        <v>69</v>
      </c>
      <c r="E72" s="3" t="s">
        <v>71</v>
      </c>
      <c r="F72" s="11">
        <v>7858336</v>
      </c>
      <c r="G72" s="11">
        <v>8568740</v>
      </c>
      <c r="H72" s="11">
        <v>9272504</v>
      </c>
    </row>
    <row r="73" spans="1:8" ht="38.25" x14ac:dyDescent="0.25">
      <c r="A73" s="53" t="s">
        <v>72</v>
      </c>
      <c r="B73" s="3" t="s">
        <v>19</v>
      </c>
      <c r="C73" s="3" t="s">
        <v>63</v>
      </c>
      <c r="D73" s="3" t="s">
        <v>69</v>
      </c>
      <c r="E73" s="3" t="s">
        <v>73</v>
      </c>
      <c r="F73" s="11">
        <v>2373218</v>
      </c>
      <c r="G73" s="31">
        <v>2587760</v>
      </c>
      <c r="H73" s="31">
        <v>2800296</v>
      </c>
    </row>
    <row r="74" spans="1:8" x14ac:dyDescent="0.25">
      <c r="A74" s="53" t="s">
        <v>30</v>
      </c>
      <c r="B74" s="3" t="s">
        <v>19</v>
      </c>
      <c r="C74" s="3" t="s">
        <v>63</v>
      </c>
      <c r="D74" s="3" t="s">
        <v>69</v>
      </c>
      <c r="E74" s="3" t="s">
        <v>31</v>
      </c>
      <c r="F74" s="10">
        <v>45631</v>
      </c>
      <c r="G74" s="10">
        <v>45631</v>
      </c>
      <c r="H74" s="10">
        <v>45631</v>
      </c>
    </row>
    <row r="75" spans="1:8" ht="51" x14ac:dyDescent="0.25">
      <c r="A75" s="53" t="s">
        <v>48</v>
      </c>
      <c r="B75" s="3" t="s">
        <v>19</v>
      </c>
      <c r="C75" s="3" t="s">
        <v>63</v>
      </c>
      <c r="D75" s="3" t="s">
        <v>69</v>
      </c>
      <c r="E75" s="3" t="s">
        <v>49</v>
      </c>
      <c r="F75" s="9">
        <v>159323717.69999999</v>
      </c>
      <c r="G75" s="29">
        <v>173601224.59999999</v>
      </c>
      <c r="H75" s="29">
        <v>187743975.94999999</v>
      </c>
    </row>
    <row r="76" spans="1:8" ht="63.75" x14ac:dyDescent="0.25">
      <c r="A76" s="53" t="s">
        <v>50</v>
      </c>
      <c r="B76" s="3" t="s">
        <v>19</v>
      </c>
      <c r="C76" s="3" t="s">
        <v>63</v>
      </c>
      <c r="D76" s="3" t="s">
        <v>74</v>
      </c>
      <c r="E76" s="3"/>
      <c r="F76" s="11">
        <f>F77+F78</f>
        <v>535200</v>
      </c>
      <c r="G76" s="31">
        <f>G77+G78</f>
        <v>520800</v>
      </c>
      <c r="H76" s="31">
        <f>H77+H78</f>
        <v>520800</v>
      </c>
    </row>
    <row r="77" spans="1:8" x14ac:dyDescent="0.25">
      <c r="A77" s="53" t="s">
        <v>30</v>
      </c>
      <c r="B77" s="3" t="s">
        <v>19</v>
      </c>
      <c r="C77" s="3" t="s">
        <v>63</v>
      </c>
      <c r="D77" s="3" t="s">
        <v>74</v>
      </c>
      <c r="E77" s="3" t="s">
        <v>31</v>
      </c>
      <c r="F77" s="10">
        <v>30800</v>
      </c>
      <c r="G77" s="30">
        <v>28800</v>
      </c>
      <c r="H77" s="30">
        <v>28800</v>
      </c>
    </row>
    <row r="78" spans="1:8" ht="51" x14ac:dyDescent="0.25">
      <c r="A78" s="53" t="s">
        <v>48</v>
      </c>
      <c r="B78" s="3" t="s">
        <v>19</v>
      </c>
      <c r="C78" s="3" t="s">
        <v>63</v>
      </c>
      <c r="D78" s="3" t="s">
        <v>74</v>
      </c>
      <c r="E78" s="3" t="s">
        <v>49</v>
      </c>
      <c r="F78" s="9">
        <v>504400</v>
      </c>
      <c r="G78" s="29">
        <v>492000</v>
      </c>
      <c r="H78" s="29">
        <v>492000</v>
      </c>
    </row>
    <row r="79" spans="1:8" x14ac:dyDescent="0.25">
      <c r="A79" s="53" t="s">
        <v>52</v>
      </c>
      <c r="B79" s="3" t="s">
        <v>19</v>
      </c>
      <c r="C79" s="3" t="s">
        <v>63</v>
      </c>
      <c r="D79" s="3" t="s">
        <v>75</v>
      </c>
      <c r="E79" s="3"/>
      <c r="F79" s="11">
        <f>F80+F81</f>
        <v>3244000</v>
      </c>
      <c r="G79" s="31">
        <f>G80+G81</f>
        <v>3244000</v>
      </c>
      <c r="H79" s="31">
        <f>H80+H81</f>
        <v>3244000</v>
      </c>
    </row>
    <row r="80" spans="1:8" x14ac:dyDescent="0.25">
      <c r="A80" s="53" t="s">
        <v>34</v>
      </c>
      <c r="B80" s="3" t="s">
        <v>19</v>
      </c>
      <c r="C80" s="3" t="s">
        <v>63</v>
      </c>
      <c r="D80" s="3" t="s">
        <v>75</v>
      </c>
      <c r="E80" s="3" t="s">
        <v>35</v>
      </c>
      <c r="F80" s="11">
        <v>3168000</v>
      </c>
      <c r="G80" s="31">
        <v>3168000</v>
      </c>
      <c r="H80" s="31">
        <v>3168000</v>
      </c>
    </row>
    <row r="81" spans="1:8" ht="25.5" x14ac:dyDescent="0.25">
      <c r="A81" s="53" t="s">
        <v>76</v>
      </c>
      <c r="B81" s="3" t="s">
        <v>19</v>
      </c>
      <c r="C81" s="3" t="s">
        <v>63</v>
      </c>
      <c r="D81" s="3" t="s">
        <v>75</v>
      </c>
      <c r="E81" s="3" t="s">
        <v>77</v>
      </c>
      <c r="F81" s="11">
        <v>76000</v>
      </c>
      <c r="G81" s="31">
        <v>76000</v>
      </c>
      <c r="H81" s="31">
        <v>76000</v>
      </c>
    </row>
    <row r="82" spans="1:8" ht="51" x14ac:dyDescent="0.25">
      <c r="A82" s="53" t="s">
        <v>78</v>
      </c>
      <c r="B82" s="3" t="s">
        <v>19</v>
      </c>
      <c r="C82" s="3" t="s">
        <v>63</v>
      </c>
      <c r="D82" s="3" t="s">
        <v>79</v>
      </c>
      <c r="E82" s="3"/>
      <c r="F82" s="11">
        <f>F83+F84+F85+F86+F87</f>
        <v>39449541</v>
      </c>
      <c r="G82" s="31">
        <f>G83+G84+G85+G86+G87</f>
        <v>37111100</v>
      </c>
      <c r="H82" s="31">
        <f>H83+H84+H85+H86+H87</f>
        <v>37111100</v>
      </c>
    </row>
    <row r="83" spans="1:8" x14ac:dyDescent="0.25">
      <c r="A83" s="53" t="s">
        <v>30</v>
      </c>
      <c r="B83" s="3" t="s">
        <v>19</v>
      </c>
      <c r="C83" s="3" t="s">
        <v>63</v>
      </c>
      <c r="D83" s="3" t="s">
        <v>79</v>
      </c>
      <c r="E83" s="3" t="s">
        <v>31</v>
      </c>
      <c r="F83" s="11">
        <f>400135.84+18500</f>
        <v>418635.84</v>
      </c>
      <c r="G83" s="11">
        <v>339300</v>
      </c>
      <c r="H83" s="11">
        <v>339300</v>
      </c>
    </row>
    <row r="84" spans="1:8" x14ac:dyDescent="0.25">
      <c r="A84" s="53" t="s">
        <v>80</v>
      </c>
      <c r="B84" s="3" t="s">
        <v>19</v>
      </c>
      <c r="C84" s="3" t="s">
        <v>63</v>
      </c>
      <c r="D84" s="3" t="s">
        <v>79</v>
      </c>
      <c r="E84" s="3" t="s">
        <v>81</v>
      </c>
      <c r="F84" s="11">
        <f>2887214.16+273000</f>
        <v>3160214.16</v>
      </c>
      <c r="G84" s="31">
        <v>2887800</v>
      </c>
      <c r="H84" s="31">
        <v>2887800</v>
      </c>
    </row>
    <row r="85" spans="1:8" ht="51" x14ac:dyDescent="0.25">
      <c r="A85" s="53" t="s">
        <v>48</v>
      </c>
      <c r="B85" s="3" t="s">
        <v>19</v>
      </c>
      <c r="C85" s="3" t="s">
        <v>63</v>
      </c>
      <c r="D85" s="3" t="s">
        <v>79</v>
      </c>
      <c r="E85" s="3" t="s">
        <v>49</v>
      </c>
      <c r="F85" s="10">
        <f>35169491-273000+334400+596500</f>
        <v>35827391</v>
      </c>
      <c r="G85" s="30">
        <v>33840700</v>
      </c>
      <c r="H85" s="30">
        <v>33840700</v>
      </c>
    </row>
    <row r="86" spans="1:8" ht="25.5" x14ac:dyDescent="0.25">
      <c r="A86" s="53" t="s">
        <v>76</v>
      </c>
      <c r="B86" s="3" t="s">
        <v>19</v>
      </c>
      <c r="C86" s="3" t="s">
        <v>63</v>
      </c>
      <c r="D86" s="3" t="s">
        <v>79</v>
      </c>
      <c r="E86" s="3" t="s">
        <v>77</v>
      </c>
      <c r="F86" s="10">
        <v>39000</v>
      </c>
      <c r="G86" s="30">
        <v>39000</v>
      </c>
      <c r="H86" s="30">
        <v>39000</v>
      </c>
    </row>
    <row r="87" spans="1:8" x14ac:dyDescent="0.25">
      <c r="A87" s="53" t="s">
        <v>82</v>
      </c>
      <c r="B87" s="3" t="s">
        <v>19</v>
      </c>
      <c r="C87" s="3" t="s">
        <v>63</v>
      </c>
      <c r="D87" s="3" t="s">
        <v>79</v>
      </c>
      <c r="E87" s="3" t="s">
        <v>83</v>
      </c>
      <c r="F87" s="9">
        <v>4300</v>
      </c>
      <c r="G87" s="29">
        <v>4300</v>
      </c>
      <c r="H87" s="29">
        <v>4300</v>
      </c>
    </row>
    <row r="88" spans="1:8" ht="25.5" x14ac:dyDescent="0.25">
      <c r="A88" s="53" t="s">
        <v>56</v>
      </c>
      <c r="B88" s="3" t="s">
        <v>19</v>
      </c>
      <c r="C88" s="3" t="s">
        <v>63</v>
      </c>
      <c r="D88" s="3" t="s">
        <v>84</v>
      </c>
      <c r="E88" s="3"/>
      <c r="F88" s="10">
        <f>F89</f>
        <v>213141</v>
      </c>
      <c r="G88" s="30">
        <f t="shared" ref="G88:H88" si="20">G89</f>
        <v>66800</v>
      </c>
      <c r="H88" s="30">
        <f t="shared" si="20"/>
        <v>66800</v>
      </c>
    </row>
    <row r="89" spans="1:8" x14ac:dyDescent="0.25">
      <c r="A89" s="53" t="s">
        <v>30</v>
      </c>
      <c r="B89" s="3" t="s">
        <v>19</v>
      </c>
      <c r="C89" s="3" t="s">
        <v>63</v>
      </c>
      <c r="D89" s="3" t="s">
        <v>84</v>
      </c>
      <c r="E89" s="3" t="s">
        <v>31</v>
      </c>
      <c r="F89" s="11">
        <f>183141+30000</f>
        <v>213141</v>
      </c>
      <c r="G89" s="11">
        <v>66800</v>
      </c>
      <c r="H89" s="11">
        <v>66800</v>
      </c>
    </row>
    <row r="90" spans="1:8" ht="38.25" x14ac:dyDescent="0.25">
      <c r="A90" s="53" t="s">
        <v>85</v>
      </c>
      <c r="B90" s="3" t="s">
        <v>19</v>
      </c>
      <c r="C90" s="3" t="s">
        <v>63</v>
      </c>
      <c r="D90" s="3" t="s">
        <v>86</v>
      </c>
      <c r="E90" s="3"/>
      <c r="F90" s="9">
        <f>F91+F94+F97+F99</f>
        <v>6321066.1600000001</v>
      </c>
      <c r="G90" s="9">
        <f>G91+G94+G97+G99</f>
        <v>5092083.4399999995</v>
      </c>
      <c r="H90" s="9">
        <f>H91+H94+H97+H99</f>
        <v>4280972.88</v>
      </c>
    </row>
    <row r="91" spans="1:8" x14ac:dyDescent="0.25">
      <c r="A91" s="53" t="s">
        <v>88</v>
      </c>
      <c r="B91" s="3" t="s">
        <v>19</v>
      </c>
      <c r="C91" s="3" t="s">
        <v>63</v>
      </c>
      <c r="D91" s="3" t="s">
        <v>89</v>
      </c>
      <c r="E91" s="3"/>
      <c r="F91" s="11">
        <f>F92+F93</f>
        <v>319500</v>
      </c>
      <c r="G91" s="31">
        <f>G92+G93</f>
        <v>319500</v>
      </c>
      <c r="H91" s="31">
        <f>H92+H93</f>
        <v>319500</v>
      </c>
    </row>
    <row r="92" spans="1:8" x14ac:dyDescent="0.25">
      <c r="A92" s="53" t="s">
        <v>30</v>
      </c>
      <c r="B92" s="3" t="s">
        <v>19</v>
      </c>
      <c r="C92" s="3" t="s">
        <v>63</v>
      </c>
      <c r="D92" s="3" t="s">
        <v>89</v>
      </c>
      <c r="E92" s="3" t="s">
        <v>31</v>
      </c>
      <c r="F92" s="13">
        <v>18500</v>
      </c>
      <c r="G92" s="34">
        <v>18500</v>
      </c>
      <c r="H92" s="34">
        <v>18500</v>
      </c>
    </row>
    <row r="93" spans="1:8" x14ac:dyDescent="0.25">
      <c r="A93" s="53" t="s">
        <v>34</v>
      </c>
      <c r="B93" s="3" t="s">
        <v>19</v>
      </c>
      <c r="C93" s="3" t="s">
        <v>63</v>
      </c>
      <c r="D93" s="3" t="s">
        <v>89</v>
      </c>
      <c r="E93" s="3" t="s">
        <v>35</v>
      </c>
      <c r="F93" s="10">
        <v>301000</v>
      </c>
      <c r="G93" s="30">
        <v>301000</v>
      </c>
      <c r="H93" s="30">
        <v>301000</v>
      </c>
    </row>
    <row r="94" spans="1:8" ht="51" x14ac:dyDescent="0.25">
      <c r="A94" s="53" t="s">
        <v>90</v>
      </c>
      <c r="B94" s="3" t="s">
        <v>19</v>
      </c>
      <c r="C94" s="3" t="s">
        <v>63</v>
      </c>
      <c r="D94" s="3" t="s">
        <v>91</v>
      </c>
      <c r="E94" s="3"/>
      <c r="F94" s="10">
        <f>F95+F96</f>
        <v>5308811</v>
      </c>
      <c r="G94" s="30">
        <f>G95+G96</f>
        <v>4172270</v>
      </c>
      <c r="H94" s="30">
        <f>H95+H96</f>
        <v>3441941</v>
      </c>
    </row>
    <row r="95" spans="1:8" x14ac:dyDescent="0.25">
      <c r="A95" s="53" t="s">
        <v>30</v>
      </c>
      <c r="B95" s="3" t="s">
        <v>19</v>
      </c>
      <c r="C95" s="3" t="s">
        <v>63</v>
      </c>
      <c r="D95" s="3" t="s">
        <v>91</v>
      </c>
      <c r="E95" s="3" t="s">
        <v>31</v>
      </c>
      <c r="F95" s="11">
        <v>156455.84</v>
      </c>
      <c r="G95" s="31">
        <v>122949.11</v>
      </c>
      <c r="H95" s="31">
        <v>90900</v>
      </c>
    </row>
    <row r="96" spans="1:8" x14ac:dyDescent="0.25">
      <c r="A96" s="53" t="s">
        <v>34</v>
      </c>
      <c r="B96" s="3" t="s">
        <v>19</v>
      </c>
      <c r="C96" s="3" t="s">
        <v>63</v>
      </c>
      <c r="D96" s="3" t="s">
        <v>91</v>
      </c>
      <c r="E96" s="3" t="s">
        <v>35</v>
      </c>
      <c r="F96" s="10">
        <v>5152355.16</v>
      </c>
      <c r="G96" s="30">
        <v>4049320.89</v>
      </c>
      <c r="H96" s="30">
        <v>3351041</v>
      </c>
    </row>
    <row r="97" spans="1:8" ht="51" x14ac:dyDescent="0.25">
      <c r="A97" s="53" t="s">
        <v>90</v>
      </c>
      <c r="B97" s="3" t="s">
        <v>19</v>
      </c>
      <c r="C97" s="3" t="s">
        <v>63</v>
      </c>
      <c r="D97" s="3" t="s">
        <v>92</v>
      </c>
      <c r="E97" s="3"/>
      <c r="F97" s="11">
        <f>F98</f>
        <v>3500</v>
      </c>
      <c r="G97" s="11">
        <f t="shared" ref="G97:H97" si="21">G98</f>
        <v>3500</v>
      </c>
      <c r="H97" s="11">
        <f t="shared" si="21"/>
        <v>3500</v>
      </c>
    </row>
    <row r="98" spans="1:8" x14ac:dyDescent="0.25">
      <c r="A98" s="53" t="s">
        <v>34</v>
      </c>
      <c r="B98" s="3" t="s">
        <v>19</v>
      </c>
      <c r="C98" s="3" t="s">
        <v>63</v>
      </c>
      <c r="D98" s="3" t="s">
        <v>92</v>
      </c>
      <c r="E98" s="3">
        <v>612</v>
      </c>
      <c r="F98" s="10">
        <v>3500</v>
      </c>
      <c r="G98" s="30">
        <v>3500</v>
      </c>
      <c r="H98" s="30">
        <v>3500</v>
      </c>
    </row>
    <row r="99" spans="1:8" ht="63.75" x14ac:dyDescent="0.25">
      <c r="A99" s="53" t="s">
        <v>87</v>
      </c>
      <c r="B99" s="3" t="s">
        <v>19</v>
      </c>
      <c r="C99" s="3" t="s">
        <v>63</v>
      </c>
      <c r="D99" s="3" t="s">
        <v>620</v>
      </c>
      <c r="E99" s="3"/>
      <c r="F99" s="10">
        <f>F100</f>
        <v>689255.16</v>
      </c>
      <c r="G99" s="30">
        <f>G100</f>
        <v>596813.43999999994</v>
      </c>
      <c r="H99" s="30">
        <f>H100</f>
        <v>516031.88</v>
      </c>
    </row>
    <row r="100" spans="1:8" x14ac:dyDescent="0.25">
      <c r="A100" s="53" t="s">
        <v>34</v>
      </c>
      <c r="B100" s="3" t="s">
        <v>19</v>
      </c>
      <c r="C100" s="3" t="s">
        <v>63</v>
      </c>
      <c r="D100" s="3" t="s">
        <v>620</v>
      </c>
      <c r="E100" s="3" t="s">
        <v>35</v>
      </c>
      <c r="F100" s="10">
        <v>689255.16</v>
      </c>
      <c r="G100" s="30">
        <v>596813.43999999994</v>
      </c>
      <c r="H100" s="30">
        <v>516031.88</v>
      </c>
    </row>
    <row r="101" spans="1:8" ht="51" x14ac:dyDescent="0.25">
      <c r="A101" s="53" t="s">
        <v>442</v>
      </c>
      <c r="B101" s="3" t="s">
        <v>19</v>
      </c>
      <c r="C101" s="3" t="s">
        <v>63</v>
      </c>
      <c r="D101" s="3" t="s">
        <v>443</v>
      </c>
      <c r="E101" s="3"/>
      <c r="F101" s="10">
        <f>F108+F102+F104+F106</f>
        <v>6191157.2000000002</v>
      </c>
      <c r="G101" s="10">
        <f t="shared" ref="G101:H101" si="22">G108+G102+G104+G106</f>
        <v>0</v>
      </c>
      <c r="H101" s="10">
        <f t="shared" si="22"/>
        <v>0</v>
      </c>
    </row>
    <row r="102" spans="1:8" ht="38.25" x14ac:dyDescent="0.25">
      <c r="A102" s="101" t="s">
        <v>93</v>
      </c>
      <c r="B102" s="102" t="s">
        <v>19</v>
      </c>
      <c r="C102" s="102" t="s">
        <v>63</v>
      </c>
      <c r="D102" s="102" t="s">
        <v>788</v>
      </c>
      <c r="E102" s="102"/>
      <c r="F102" s="10">
        <f>F103</f>
        <v>554557.19999999995</v>
      </c>
      <c r="G102" s="10">
        <f t="shared" ref="G102:H102" si="23">G103</f>
        <v>0</v>
      </c>
      <c r="H102" s="10">
        <f t="shared" si="23"/>
        <v>0</v>
      </c>
    </row>
    <row r="103" spans="1:8" x14ac:dyDescent="0.25">
      <c r="A103" s="101" t="s">
        <v>34</v>
      </c>
      <c r="B103" s="102" t="s">
        <v>19</v>
      </c>
      <c r="C103" s="102" t="s">
        <v>63</v>
      </c>
      <c r="D103" s="102" t="s">
        <v>788</v>
      </c>
      <c r="E103" s="102" t="s">
        <v>35</v>
      </c>
      <c r="F103" s="10">
        <f>554557.2</f>
        <v>554557.19999999995</v>
      </c>
      <c r="G103" s="10">
        <v>0</v>
      </c>
      <c r="H103" s="10">
        <v>0</v>
      </c>
    </row>
    <row r="104" spans="1:8" ht="38.25" x14ac:dyDescent="0.25">
      <c r="A104" s="101" t="s">
        <v>599</v>
      </c>
      <c r="B104" s="102" t="s">
        <v>19</v>
      </c>
      <c r="C104" s="102" t="s">
        <v>63</v>
      </c>
      <c r="D104" s="102" t="s">
        <v>696</v>
      </c>
      <c r="E104" s="102"/>
      <c r="F104" s="10">
        <f>F105</f>
        <v>3029000</v>
      </c>
      <c r="G104" s="10">
        <f t="shared" ref="G104:H104" si="24">G105</f>
        <v>0</v>
      </c>
      <c r="H104" s="10">
        <f t="shared" si="24"/>
        <v>0</v>
      </c>
    </row>
    <row r="105" spans="1:8" x14ac:dyDescent="0.25">
      <c r="A105" s="101" t="s">
        <v>34</v>
      </c>
      <c r="B105" s="102" t="s">
        <v>19</v>
      </c>
      <c r="C105" s="102" t="s">
        <v>63</v>
      </c>
      <c r="D105" s="102" t="s">
        <v>696</v>
      </c>
      <c r="E105" s="102" t="s">
        <v>35</v>
      </c>
      <c r="F105" s="10">
        <f>1974000+1055000</f>
        <v>3029000</v>
      </c>
      <c r="G105" s="10">
        <v>0</v>
      </c>
      <c r="H105" s="10">
        <v>0</v>
      </c>
    </row>
    <row r="106" spans="1:8" ht="38.25" x14ac:dyDescent="0.25">
      <c r="A106" s="101" t="s">
        <v>556</v>
      </c>
      <c r="B106" s="102">
        <v>427</v>
      </c>
      <c r="C106" s="105" t="s">
        <v>63</v>
      </c>
      <c r="D106" s="105" t="s">
        <v>677</v>
      </c>
      <c r="E106" s="102"/>
      <c r="F106" s="10">
        <f>F107</f>
        <v>2500000</v>
      </c>
      <c r="G106" s="10">
        <f t="shared" ref="G106:H106" si="25">G107</f>
        <v>0</v>
      </c>
      <c r="H106" s="10">
        <f t="shared" si="25"/>
        <v>0</v>
      </c>
    </row>
    <row r="107" spans="1:8" x14ac:dyDescent="0.25">
      <c r="A107" s="101" t="s">
        <v>34</v>
      </c>
      <c r="B107" s="102">
        <v>427</v>
      </c>
      <c r="C107" s="105" t="s">
        <v>63</v>
      </c>
      <c r="D107" s="105" t="s">
        <v>677</v>
      </c>
      <c r="E107" s="102">
        <v>612</v>
      </c>
      <c r="F107" s="10">
        <f>2500000</f>
        <v>2500000</v>
      </c>
      <c r="G107" s="10">
        <v>0</v>
      </c>
      <c r="H107" s="10">
        <v>0</v>
      </c>
    </row>
    <row r="108" spans="1:8" ht="25.5" x14ac:dyDescent="0.25">
      <c r="A108" s="53" t="s">
        <v>679</v>
      </c>
      <c r="B108" s="3" t="s">
        <v>19</v>
      </c>
      <c r="C108" s="3" t="s">
        <v>63</v>
      </c>
      <c r="D108" s="3" t="s">
        <v>678</v>
      </c>
      <c r="E108" s="3"/>
      <c r="F108" s="10">
        <f>F110+F109</f>
        <v>107600</v>
      </c>
      <c r="G108" s="10">
        <f t="shared" ref="G108:H108" si="26">G110+G109</f>
        <v>0</v>
      </c>
      <c r="H108" s="10">
        <f t="shared" si="26"/>
        <v>0</v>
      </c>
    </row>
    <row r="109" spans="1:8" x14ac:dyDescent="0.25">
      <c r="A109" s="101" t="s">
        <v>30</v>
      </c>
      <c r="B109" s="102" t="s">
        <v>19</v>
      </c>
      <c r="C109" s="102" t="s">
        <v>63</v>
      </c>
      <c r="D109" s="102" t="s">
        <v>678</v>
      </c>
      <c r="E109" s="102" t="s">
        <v>31</v>
      </c>
      <c r="F109" s="10">
        <f>62600</f>
        <v>62600</v>
      </c>
      <c r="G109" s="10">
        <v>0</v>
      </c>
      <c r="H109" s="10">
        <v>0</v>
      </c>
    </row>
    <row r="110" spans="1:8" x14ac:dyDescent="0.25">
      <c r="A110" s="53" t="s">
        <v>34</v>
      </c>
      <c r="B110" s="3" t="s">
        <v>19</v>
      </c>
      <c r="C110" s="3" t="s">
        <v>63</v>
      </c>
      <c r="D110" s="3" t="s">
        <v>678</v>
      </c>
      <c r="E110" s="3" t="s">
        <v>35</v>
      </c>
      <c r="F110" s="10">
        <f>107600-62600</f>
        <v>45000</v>
      </c>
      <c r="G110" s="30">
        <v>0</v>
      </c>
      <c r="H110" s="30">
        <v>0</v>
      </c>
    </row>
    <row r="111" spans="1:8" ht="25.5" x14ac:dyDescent="0.25">
      <c r="A111" s="53" t="s">
        <v>703</v>
      </c>
      <c r="B111" s="3" t="s">
        <v>19</v>
      </c>
      <c r="C111" s="3" t="s">
        <v>63</v>
      </c>
      <c r="D111" s="3" t="s">
        <v>701</v>
      </c>
      <c r="E111" s="3"/>
      <c r="F111" s="10">
        <f>F115+F112+F117</f>
        <v>1251811.24</v>
      </c>
      <c r="G111" s="10">
        <f t="shared" ref="G111:H111" si="27">G115+G112+G117</f>
        <v>0</v>
      </c>
      <c r="H111" s="10">
        <f t="shared" si="27"/>
        <v>0</v>
      </c>
    </row>
    <row r="112" spans="1:8" ht="38.25" x14ac:dyDescent="0.25">
      <c r="A112" s="53" t="s">
        <v>768</v>
      </c>
      <c r="B112" s="3" t="s">
        <v>19</v>
      </c>
      <c r="C112" s="3" t="s">
        <v>63</v>
      </c>
      <c r="D112" s="3" t="s">
        <v>769</v>
      </c>
      <c r="E112" s="3"/>
      <c r="F112" s="10">
        <f>F114+F113</f>
        <v>464280</v>
      </c>
      <c r="G112" s="10">
        <f t="shared" ref="G112:H112" si="28">G114+G113</f>
        <v>0</v>
      </c>
      <c r="H112" s="10">
        <f t="shared" si="28"/>
        <v>0</v>
      </c>
    </row>
    <row r="113" spans="1:8" x14ac:dyDescent="0.25">
      <c r="A113" s="53" t="s">
        <v>30</v>
      </c>
      <c r="B113" s="3" t="s">
        <v>19</v>
      </c>
      <c r="C113" s="3" t="s">
        <v>63</v>
      </c>
      <c r="D113" s="3" t="s">
        <v>769</v>
      </c>
      <c r="E113" s="3" t="s">
        <v>31</v>
      </c>
      <c r="F113" s="10">
        <f>516000-500000</f>
        <v>16000</v>
      </c>
      <c r="G113" s="10">
        <v>0</v>
      </c>
      <c r="H113" s="10">
        <v>0</v>
      </c>
    </row>
    <row r="114" spans="1:8" x14ac:dyDescent="0.25">
      <c r="A114" s="53" t="s">
        <v>34</v>
      </c>
      <c r="B114" s="3" t="s">
        <v>19</v>
      </c>
      <c r="C114" s="3" t="s">
        <v>63</v>
      </c>
      <c r="D114" s="3" t="s">
        <v>769</v>
      </c>
      <c r="E114" s="3" t="s">
        <v>35</v>
      </c>
      <c r="F114" s="10">
        <f>102760+500000-154480</f>
        <v>448280</v>
      </c>
      <c r="G114" s="10">
        <v>0</v>
      </c>
      <c r="H114" s="10">
        <v>0</v>
      </c>
    </row>
    <row r="115" spans="1:8" ht="38.25" x14ac:dyDescent="0.25">
      <c r="A115" s="53" t="s">
        <v>704</v>
      </c>
      <c r="B115" s="3" t="s">
        <v>19</v>
      </c>
      <c r="C115" s="3" t="s">
        <v>63</v>
      </c>
      <c r="D115" s="3" t="s">
        <v>702</v>
      </c>
      <c r="E115" s="3"/>
      <c r="F115" s="10">
        <f>F116</f>
        <v>1891.24</v>
      </c>
      <c r="G115" s="10">
        <f t="shared" ref="G115:H115" si="29">G116</f>
        <v>0</v>
      </c>
      <c r="H115" s="10">
        <f t="shared" si="29"/>
        <v>0</v>
      </c>
    </row>
    <row r="116" spans="1:8" x14ac:dyDescent="0.25">
      <c r="A116" s="53" t="s">
        <v>34</v>
      </c>
      <c r="B116" s="3" t="s">
        <v>19</v>
      </c>
      <c r="C116" s="3" t="s">
        <v>63</v>
      </c>
      <c r="D116" s="3" t="s">
        <v>702</v>
      </c>
      <c r="E116" s="3" t="s">
        <v>35</v>
      </c>
      <c r="F116" s="10">
        <v>1891.24</v>
      </c>
      <c r="G116" s="30">
        <v>0</v>
      </c>
      <c r="H116" s="30">
        <v>0</v>
      </c>
    </row>
    <row r="117" spans="1:8" ht="38.25" x14ac:dyDescent="0.25">
      <c r="A117" s="55" t="s">
        <v>771</v>
      </c>
      <c r="B117" s="51" t="s">
        <v>19</v>
      </c>
      <c r="C117" s="51" t="s">
        <v>63</v>
      </c>
      <c r="D117" s="51" t="s">
        <v>773</v>
      </c>
      <c r="E117" s="51"/>
      <c r="F117" s="98">
        <f>F119+F118</f>
        <v>785640</v>
      </c>
      <c r="G117" s="98">
        <f t="shared" ref="G117:H117" si="30">G119+G118</f>
        <v>0</v>
      </c>
      <c r="H117" s="98">
        <f t="shared" si="30"/>
        <v>0</v>
      </c>
    </row>
    <row r="118" spans="1:8" x14ac:dyDescent="0.25">
      <c r="A118" s="53" t="s">
        <v>30</v>
      </c>
      <c r="B118" s="3" t="s">
        <v>19</v>
      </c>
      <c r="C118" s="3" t="s">
        <v>63</v>
      </c>
      <c r="D118" s="3" t="s">
        <v>773</v>
      </c>
      <c r="E118" s="3" t="s">
        <v>31</v>
      </c>
      <c r="F118" s="10">
        <v>10000</v>
      </c>
      <c r="G118" s="10">
        <v>0</v>
      </c>
      <c r="H118" s="10">
        <v>0</v>
      </c>
    </row>
    <row r="119" spans="1:8" x14ac:dyDescent="0.25">
      <c r="A119" s="53" t="s">
        <v>34</v>
      </c>
      <c r="B119" s="3" t="s">
        <v>19</v>
      </c>
      <c r="C119" s="3" t="s">
        <v>63</v>
      </c>
      <c r="D119" s="3" t="s">
        <v>773</v>
      </c>
      <c r="E119" s="3" t="s">
        <v>35</v>
      </c>
      <c r="F119" s="10">
        <v>775640</v>
      </c>
      <c r="G119" s="30">
        <v>0</v>
      </c>
      <c r="H119" s="30">
        <v>0</v>
      </c>
    </row>
    <row r="120" spans="1:8" ht="38.25" x14ac:dyDescent="0.25">
      <c r="A120" s="53" t="s">
        <v>58</v>
      </c>
      <c r="B120" s="3" t="s">
        <v>19</v>
      </c>
      <c r="C120" s="3" t="s">
        <v>63</v>
      </c>
      <c r="D120" s="3" t="s">
        <v>94</v>
      </c>
      <c r="E120" s="3"/>
      <c r="F120" s="13">
        <f>F121</f>
        <v>8525000</v>
      </c>
      <c r="G120" s="34">
        <f t="shared" ref="G120:H120" si="31">G121</f>
        <v>7900000</v>
      </c>
      <c r="H120" s="34">
        <f t="shared" si="31"/>
        <v>7900000</v>
      </c>
    </row>
    <row r="121" spans="1:8" ht="38.25" x14ac:dyDescent="0.25">
      <c r="A121" s="53" t="s">
        <v>60</v>
      </c>
      <c r="B121" s="3" t="s">
        <v>19</v>
      </c>
      <c r="C121" s="3" t="s">
        <v>63</v>
      </c>
      <c r="D121" s="3" t="s">
        <v>95</v>
      </c>
      <c r="E121" s="3"/>
      <c r="F121" s="9">
        <f>F122+F123+F124</f>
        <v>8525000</v>
      </c>
      <c r="G121" s="29">
        <f>G122+G123+G124</f>
        <v>7900000</v>
      </c>
      <c r="H121" s="29">
        <f>H122+H123+H124</f>
        <v>7900000</v>
      </c>
    </row>
    <row r="122" spans="1:8" ht="25.5" x14ac:dyDescent="0.25">
      <c r="A122" s="53" t="s">
        <v>96</v>
      </c>
      <c r="B122" s="3" t="s">
        <v>19</v>
      </c>
      <c r="C122" s="3" t="s">
        <v>63</v>
      </c>
      <c r="D122" s="3" t="s">
        <v>95</v>
      </c>
      <c r="E122" s="3" t="s">
        <v>97</v>
      </c>
      <c r="F122" s="10">
        <v>174000</v>
      </c>
      <c r="G122" s="30">
        <v>174000</v>
      </c>
      <c r="H122" s="30">
        <v>174000</v>
      </c>
    </row>
    <row r="123" spans="1:8" ht="38.25" x14ac:dyDescent="0.25">
      <c r="A123" s="53" t="s">
        <v>98</v>
      </c>
      <c r="B123" s="3" t="s">
        <v>19</v>
      </c>
      <c r="C123" s="3" t="s">
        <v>63</v>
      </c>
      <c r="D123" s="3" t="s">
        <v>95</v>
      </c>
      <c r="E123" s="3" t="s">
        <v>99</v>
      </c>
      <c r="F123" s="10">
        <v>141000</v>
      </c>
      <c r="G123" s="30">
        <v>141000</v>
      </c>
      <c r="H123" s="30">
        <v>141000</v>
      </c>
    </row>
    <row r="124" spans="1:8" x14ac:dyDescent="0.25">
      <c r="A124" s="53" t="s">
        <v>34</v>
      </c>
      <c r="B124" s="3" t="s">
        <v>19</v>
      </c>
      <c r="C124" s="3" t="s">
        <v>63</v>
      </c>
      <c r="D124" s="3" t="s">
        <v>95</v>
      </c>
      <c r="E124" s="3" t="s">
        <v>35</v>
      </c>
      <c r="F124" s="10">
        <f>7585000+226000+399000</f>
        <v>8210000</v>
      </c>
      <c r="G124" s="30">
        <v>7585000</v>
      </c>
      <c r="H124" s="30">
        <v>7585000</v>
      </c>
    </row>
    <row r="125" spans="1:8" ht="25.5" x14ac:dyDescent="0.25">
      <c r="A125" s="101" t="s">
        <v>795</v>
      </c>
      <c r="B125" s="102" t="s">
        <v>19</v>
      </c>
      <c r="C125" s="102" t="s">
        <v>63</v>
      </c>
      <c r="D125" s="102" t="s">
        <v>793</v>
      </c>
      <c r="E125" s="102"/>
      <c r="F125" s="10">
        <f>F126</f>
        <v>300000</v>
      </c>
      <c r="G125" s="10">
        <f t="shared" ref="G125:H125" si="32">G126</f>
        <v>0</v>
      </c>
      <c r="H125" s="10">
        <f t="shared" si="32"/>
        <v>0</v>
      </c>
    </row>
    <row r="126" spans="1:8" ht="25.5" x14ac:dyDescent="0.25">
      <c r="A126" s="101" t="s">
        <v>700</v>
      </c>
      <c r="B126" s="102" t="s">
        <v>19</v>
      </c>
      <c r="C126" s="102" t="s">
        <v>63</v>
      </c>
      <c r="D126" s="102" t="s">
        <v>794</v>
      </c>
      <c r="E126" s="102"/>
      <c r="F126" s="10">
        <f>F127</f>
        <v>300000</v>
      </c>
      <c r="G126" s="10">
        <f t="shared" ref="G126:H126" si="33">G127</f>
        <v>0</v>
      </c>
      <c r="H126" s="10">
        <f t="shared" si="33"/>
        <v>0</v>
      </c>
    </row>
    <row r="127" spans="1:8" x14ac:dyDescent="0.25">
      <c r="A127" s="101" t="s">
        <v>34</v>
      </c>
      <c r="B127" s="102" t="s">
        <v>19</v>
      </c>
      <c r="C127" s="102" t="s">
        <v>63</v>
      </c>
      <c r="D127" s="102" t="s">
        <v>794</v>
      </c>
      <c r="E127" s="102" t="s">
        <v>35</v>
      </c>
      <c r="F127" s="10">
        <f>300000</f>
        <v>300000</v>
      </c>
      <c r="G127" s="30">
        <v>0</v>
      </c>
      <c r="H127" s="30">
        <v>0</v>
      </c>
    </row>
    <row r="128" spans="1:8" s="2" customFormat="1" x14ac:dyDescent="0.25">
      <c r="A128" s="53" t="s">
        <v>617</v>
      </c>
      <c r="B128" s="3" t="s">
        <v>19</v>
      </c>
      <c r="C128" s="3" t="s">
        <v>63</v>
      </c>
      <c r="D128" s="3" t="s">
        <v>616</v>
      </c>
      <c r="E128" s="3"/>
      <c r="F128" s="16">
        <f>F129+F133</f>
        <v>22097087</v>
      </c>
      <c r="G128" s="16">
        <f t="shared" ref="G128:H128" si="34">G129+G133</f>
        <v>21402873</v>
      </c>
      <c r="H128" s="16">
        <f t="shared" si="34"/>
        <v>20893484</v>
      </c>
    </row>
    <row r="129" spans="1:8" s="2" customFormat="1" ht="51" x14ac:dyDescent="0.25">
      <c r="A129" s="53" t="s">
        <v>618</v>
      </c>
      <c r="B129" s="3" t="s">
        <v>19</v>
      </c>
      <c r="C129" s="3" t="s">
        <v>63</v>
      </c>
      <c r="D129" s="3" t="s">
        <v>615</v>
      </c>
      <c r="E129" s="3"/>
      <c r="F129" s="16">
        <f>F132+F130+F131</f>
        <v>1614023</v>
      </c>
      <c r="G129" s="16">
        <f t="shared" ref="G129:H129" si="35">G132+G130+G131</f>
        <v>1638513</v>
      </c>
      <c r="H129" s="16">
        <f t="shared" si="35"/>
        <v>1668152</v>
      </c>
    </row>
    <row r="130" spans="1:8" s="2" customFormat="1" x14ac:dyDescent="0.25">
      <c r="A130" s="53" t="s">
        <v>70</v>
      </c>
      <c r="B130" s="3" t="s">
        <v>19</v>
      </c>
      <c r="C130" s="3" t="s">
        <v>63</v>
      </c>
      <c r="D130" s="3" t="s">
        <v>615</v>
      </c>
      <c r="E130" s="3" t="s">
        <v>71</v>
      </c>
      <c r="F130" s="16">
        <v>103304.17</v>
      </c>
      <c r="G130" s="16">
        <v>105000</v>
      </c>
      <c r="H130" s="16">
        <v>106500</v>
      </c>
    </row>
    <row r="131" spans="1:8" s="2" customFormat="1" ht="38.25" x14ac:dyDescent="0.25">
      <c r="A131" s="53" t="s">
        <v>72</v>
      </c>
      <c r="B131" s="3" t="s">
        <v>19</v>
      </c>
      <c r="C131" s="3" t="s">
        <v>63</v>
      </c>
      <c r="D131" s="3" t="s">
        <v>615</v>
      </c>
      <c r="E131" s="3" t="s">
        <v>73</v>
      </c>
      <c r="F131" s="16">
        <v>31197.86</v>
      </c>
      <c r="G131" s="16">
        <v>31700</v>
      </c>
      <c r="H131" s="16">
        <v>32000</v>
      </c>
    </row>
    <row r="132" spans="1:8" s="2" customFormat="1" x14ac:dyDescent="0.25">
      <c r="A132" s="53" t="s">
        <v>34</v>
      </c>
      <c r="B132" s="3" t="s">
        <v>19</v>
      </c>
      <c r="C132" s="3" t="s">
        <v>63</v>
      </c>
      <c r="D132" s="3" t="s">
        <v>615</v>
      </c>
      <c r="E132" s="3" t="s">
        <v>35</v>
      </c>
      <c r="F132" s="16">
        <v>1479520.97</v>
      </c>
      <c r="G132" s="36">
        <v>1501813</v>
      </c>
      <c r="H132" s="36">
        <v>1529652</v>
      </c>
    </row>
    <row r="133" spans="1:8" s="2" customFormat="1" ht="51" x14ac:dyDescent="0.25">
      <c r="A133" s="53" t="s">
        <v>628</v>
      </c>
      <c r="B133" s="3" t="s">
        <v>19</v>
      </c>
      <c r="C133" s="3" t="s">
        <v>63</v>
      </c>
      <c r="D133" s="3" t="s">
        <v>627</v>
      </c>
      <c r="E133" s="3"/>
      <c r="F133" s="16">
        <f>F134+F135+F136</f>
        <v>20483064</v>
      </c>
      <c r="G133" s="16">
        <f t="shared" ref="G133:H133" si="36">G134+G135+G136</f>
        <v>19764360</v>
      </c>
      <c r="H133" s="16">
        <f t="shared" si="36"/>
        <v>19225332</v>
      </c>
    </row>
    <row r="134" spans="1:8" s="2" customFormat="1" x14ac:dyDescent="0.25">
      <c r="A134" s="53" t="s">
        <v>70</v>
      </c>
      <c r="B134" s="3" t="s">
        <v>19</v>
      </c>
      <c r="C134" s="3" t="s">
        <v>63</v>
      </c>
      <c r="D134" s="3" t="s">
        <v>627</v>
      </c>
      <c r="E134" s="3" t="s">
        <v>71</v>
      </c>
      <c r="F134" s="16">
        <v>1001065.8</v>
      </c>
      <c r="G134" s="36">
        <v>966000</v>
      </c>
      <c r="H134" s="36">
        <v>939628.8</v>
      </c>
    </row>
    <row r="135" spans="1:8" s="2" customFormat="1" ht="38.25" x14ac:dyDescent="0.25">
      <c r="A135" s="53" t="s">
        <v>72</v>
      </c>
      <c r="B135" s="3" t="s">
        <v>19</v>
      </c>
      <c r="C135" s="3" t="s">
        <v>63</v>
      </c>
      <c r="D135" s="3" t="s">
        <v>627</v>
      </c>
      <c r="E135" s="3" t="s">
        <v>73</v>
      </c>
      <c r="F135" s="16">
        <v>302321.87</v>
      </c>
      <c r="G135" s="36">
        <v>291732</v>
      </c>
      <c r="H135" s="36">
        <v>283767.11</v>
      </c>
    </row>
    <row r="136" spans="1:8" s="2" customFormat="1" x14ac:dyDescent="0.25">
      <c r="A136" s="53" t="s">
        <v>34</v>
      </c>
      <c r="B136" s="3" t="s">
        <v>19</v>
      </c>
      <c r="C136" s="3" t="s">
        <v>63</v>
      </c>
      <c r="D136" s="3" t="s">
        <v>627</v>
      </c>
      <c r="E136" s="3" t="s">
        <v>35</v>
      </c>
      <c r="F136" s="16">
        <v>19179676.329999998</v>
      </c>
      <c r="G136" s="36">
        <v>18506628</v>
      </c>
      <c r="H136" s="36">
        <v>18001936.09</v>
      </c>
    </row>
    <row r="137" spans="1:8" x14ac:dyDescent="0.25">
      <c r="A137" s="54" t="s">
        <v>100</v>
      </c>
      <c r="B137" s="50" t="s">
        <v>19</v>
      </c>
      <c r="C137" s="50" t="s">
        <v>101</v>
      </c>
      <c r="D137" s="50"/>
      <c r="E137" s="50"/>
      <c r="F137" s="14">
        <f>F138</f>
        <v>31720859</v>
      </c>
      <c r="G137" s="14">
        <f t="shared" ref="G137:H138" si="37">G138</f>
        <v>29452000</v>
      </c>
      <c r="H137" s="14">
        <f t="shared" si="37"/>
        <v>29793400</v>
      </c>
    </row>
    <row r="138" spans="1:8" x14ac:dyDescent="0.25">
      <c r="A138" s="53" t="s">
        <v>40</v>
      </c>
      <c r="B138" s="3" t="s">
        <v>19</v>
      </c>
      <c r="C138" s="3" t="s">
        <v>101</v>
      </c>
      <c r="D138" s="3" t="s">
        <v>41</v>
      </c>
      <c r="E138" s="3"/>
      <c r="F138" s="9">
        <f>F139</f>
        <v>31720859</v>
      </c>
      <c r="G138" s="9">
        <f t="shared" si="37"/>
        <v>29452000</v>
      </c>
      <c r="H138" s="9">
        <f t="shared" si="37"/>
        <v>29793400</v>
      </c>
    </row>
    <row r="139" spans="1:8" ht="25.5" x14ac:dyDescent="0.25">
      <c r="A139" s="53" t="s">
        <v>102</v>
      </c>
      <c r="B139" s="3" t="s">
        <v>19</v>
      </c>
      <c r="C139" s="3" t="s">
        <v>101</v>
      </c>
      <c r="D139" s="3" t="s">
        <v>103</v>
      </c>
      <c r="E139" s="3"/>
      <c r="F139" s="10">
        <f>F140+F157+F166+F149+F154</f>
        <v>31720859</v>
      </c>
      <c r="G139" s="10">
        <f t="shared" ref="G139:H139" si="38">G140+G157+G166+G149+G154</f>
        <v>29452000</v>
      </c>
      <c r="H139" s="10">
        <f t="shared" si="38"/>
        <v>29793400</v>
      </c>
    </row>
    <row r="140" spans="1:8" ht="76.5" x14ac:dyDescent="0.25">
      <c r="A140" s="53" t="s">
        <v>104</v>
      </c>
      <c r="B140" s="3" t="s">
        <v>19</v>
      </c>
      <c r="C140" s="3" t="s">
        <v>101</v>
      </c>
      <c r="D140" s="3" t="s">
        <v>105</v>
      </c>
      <c r="E140" s="3"/>
      <c r="F140" s="11">
        <f>F141+F143+F145+F147</f>
        <v>14597559</v>
      </c>
      <c r="G140" s="11">
        <f t="shared" ref="G140:H140" si="39">G141+G143+G145+G147</f>
        <v>13084000</v>
      </c>
      <c r="H140" s="11">
        <f t="shared" si="39"/>
        <v>13425400</v>
      </c>
    </row>
    <row r="141" spans="1:8" ht="63.75" x14ac:dyDescent="0.25">
      <c r="A141" s="53" t="s">
        <v>50</v>
      </c>
      <c r="B141" s="3" t="s">
        <v>19</v>
      </c>
      <c r="C141" s="3" t="s">
        <v>101</v>
      </c>
      <c r="D141" s="3" t="s">
        <v>106</v>
      </c>
      <c r="E141" s="3"/>
      <c r="F141" s="13">
        <f>F142</f>
        <v>21400</v>
      </c>
      <c r="G141" s="34">
        <f t="shared" ref="G141:H141" si="40">G142</f>
        <v>14400</v>
      </c>
      <c r="H141" s="34">
        <f t="shared" si="40"/>
        <v>14400</v>
      </c>
    </row>
    <row r="142" spans="1:8" ht="51" x14ac:dyDescent="0.25">
      <c r="A142" s="53" t="s">
        <v>48</v>
      </c>
      <c r="B142" s="3" t="s">
        <v>19</v>
      </c>
      <c r="C142" s="3" t="s">
        <v>101</v>
      </c>
      <c r="D142" s="3" t="s">
        <v>106</v>
      </c>
      <c r="E142" s="3" t="s">
        <v>49</v>
      </c>
      <c r="F142" s="9">
        <v>21400</v>
      </c>
      <c r="G142" s="29">
        <v>14400</v>
      </c>
      <c r="H142" s="29">
        <v>14400</v>
      </c>
    </row>
    <row r="143" spans="1:8" x14ac:dyDescent="0.25">
      <c r="A143" s="53" t="s">
        <v>52</v>
      </c>
      <c r="B143" s="3" t="s">
        <v>19</v>
      </c>
      <c r="C143" s="3" t="s">
        <v>101</v>
      </c>
      <c r="D143" s="3" t="s">
        <v>107</v>
      </c>
      <c r="E143" s="3"/>
      <c r="F143" s="11">
        <f>F144</f>
        <v>361000</v>
      </c>
      <c r="G143" s="31">
        <f t="shared" ref="G143:H143" si="41">G144</f>
        <v>361000</v>
      </c>
      <c r="H143" s="31">
        <f t="shared" si="41"/>
        <v>361000</v>
      </c>
    </row>
    <row r="144" spans="1:8" x14ac:dyDescent="0.25">
      <c r="A144" s="53" t="s">
        <v>34</v>
      </c>
      <c r="B144" s="3" t="s">
        <v>19</v>
      </c>
      <c r="C144" s="3" t="s">
        <v>101</v>
      </c>
      <c r="D144" s="3" t="s">
        <v>107</v>
      </c>
      <c r="E144" s="3" t="s">
        <v>35</v>
      </c>
      <c r="F144" s="9">
        <v>361000</v>
      </c>
      <c r="G144" s="29">
        <v>361000</v>
      </c>
      <c r="H144" s="29">
        <v>361000</v>
      </c>
    </row>
    <row r="145" spans="1:8" x14ac:dyDescent="0.25">
      <c r="A145" s="53" t="s">
        <v>108</v>
      </c>
      <c r="B145" s="3" t="s">
        <v>19</v>
      </c>
      <c r="C145" s="3" t="s">
        <v>101</v>
      </c>
      <c r="D145" s="3" t="s">
        <v>109</v>
      </c>
      <c r="E145" s="3"/>
      <c r="F145" s="11">
        <f>F146</f>
        <v>14187959</v>
      </c>
      <c r="G145" s="31">
        <f t="shared" ref="G145:H145" si="42">G146</f>
        <v>12708600</v>
      </c>
      <c r="H145" s="31">
        <f t="shared" si="42"/>
        <v>13050000</v>
      </c>
    </row>
    <row r="146" spans="1:8" ht="51" x14ac:dyDescent="0.25">
      <c r="A146" s="53" t="s">
        <v>48</v>
      </c>
      <c r="B146" s="3" t="s">
        <v>19</v>
      </c>
      <c r="C146" s="3" t="s">
        <v>101</v>
      </c>
      <c r="D146" s="3" t="s">
        <v>109</v>
      </c>
      <c r="E146" s="3" t="s">
        <v>49</v>
      </c>
      <c r="F146" s="13">
        <f>12970959+900000+170000+147000</f>
        <v>14187959</v>
      </c>
      <c r="G146" s="34">
        <v>12708600</v>
      </c>
      <c r="H146" s="34">
        <v>13050000</v>
      </c>
    </row>
    <row r="147" spans="1:8" ht="25.5" x14ac:dyDescent="0.25">
      <c r="A147" s="101" t="s">
        <v>740</v>
      </c>
      <c r="B147" s="102" t="s">
        <v>19</v>
      </c>
      <c r="C147" s="102" t="s">
        <v>101</v>
      </c>
      <c r="D147" s="102" t="s">
        <v>803</v>
      </c>
      <c r="E147" s="102"/>
      <c r="F147" s="13">
        <f>F148</f>
        <v>27200</v>
      </c>
      <c r="G147" s="13">
        <f t="shared" ref="G147:H147" si="43">G148</f>
        <v>0</v>
      </c>
      <c r="H147" s="13">
        <f t="shared" si="43"/>
        <v>0</v>
      </c>
    </row>
    <row r="148" spans="1:8" x14ac:dyDescent="0.25">
      <c r="A148" s="101" t="s">
        <v>34</v>
      </c>
      <c r="B148" s="102" t="s">
        <v>19</v>
      </c>
      <c r="C148" s="102" t="s">
        <v>101</v>
      </c>
      <c r="D148" s="102" t="s">
        <v>803</v>
      </c>
      <c r="E148" s="102" t="s">
        <v>35</v>
      </c>
      <c r="F148" s="13">
        <f>7200+20000</f>
        <v>27200</v>
      </c>
      <c r="G148" s="34">
        <v>0</v>
      </c>
      <c r="H148" s="34">
        <v>0</v>
      </c>
    </row>
    <row r="149" spans="1:8" ht="33" customHeight="1" x14ac:dyDescent="0.25">
      <c r="A149" s="55" t="s">
        <v>110</v>
      </c>
      <c r="B149" s="51" t="s">
        <v>19</v>
      </c>
      <c r="C149" s="51" t="s">
        <v>101</v>
      </c>
      <c r="D149" s="51" t="s">
        <v>111</v>
      </c>
      <c r="E149" s="51"/>
      <c r="F149" s="96">
        <f>F150+F152</f>
        <v>296000</v>
      </c>
      <c r="G149" s="96">
        <f t="shared" ref="G149:H149" si="44">G150+G152</f>
        <v>0</v>
      </c>
      <c r="H149" s="96">
        <f t="shared" si="44"/>
        <v>0</v>
      </c>
    </row>
    <row r="150" spans="1:8" ht="38.25" x14ac:dyDescent="0.25">
      <c r="A150" s="53" t="s">
        <v>768</v>
      </c>
      <c r="B150" s="3" t="s">
        <v>19</v>
      </c>
      <c r="C150" s="3" t="s">
        <v>101</v>
      </c>
      <c r="D150" s="3" t="s">
        <v>770</v>
      </c>
      <c r="E150" s="3"/>
      <c r="F150" s="13">
        <f>F151</f>
        <v>60000</v>
      </c>
      <c r="G150" s="13">
        <f t="shared" ref="G150:H150" si="45">G151</f>
        <v>0</v>
      </c>
      <c r="H150" s="13">
        <f t="shared" si="45"/>
        <v>0</v>
      </c>
    </row>
    <row r="151" spans="1:8" x14ac:dyDescent="0.25">
      <c r="A151" s="53" t="s">
        <v>34</v>
      </c>
      <c r="B151" s="3" t="s">
        <v>19</v>
      </c>
      <c r="C151" s="3" t="s">
        <v>101</v>
      </c>
      <c r="D151" s="3" t="s">
        <v>770</v>
      </c>
      <c r="E151" s="3" t="s">
        <v>35</v>
      </c>
      <c r="F151" s="13">
        <f>10000+50000</f>
        <v>60000</v>
      </c>
      <c r="G151" s="34">
        <v>0</v>
      </c>
      <c r="H151" s="34">
        <v>0</v>
      </c>
    </row>
    <row r="152" spans="1:8" ht="38.25" x14ac:dyDescent="0.25">
      <c r="A152" s="53" t="s">
        <v>771</v>
      </c>
      <c r="B152" s="3" t="s">
        <v>19</v>
      </c>
      <c r="C152" s="3" t="s">
        <v>101</v>
      </c>
      <c r="D152" s="3" t="s">
        <v>774</v>
      </c>
      <c r="E152" s="3"/>
      <c r="F152" s="13">
        <f>F153</f>
        <v>236000</v>
      </c>
      <c r="G152" s="13">
        <f t="shared" ref="G152:H152" si="46">G153</f>
        <v>0</v>
      </c>
      <c r="H152" s="13">
        <f t="shared" si="46"/>
        <v>0</v>
      </c>
    </row>
    <row r="153" spans="1:8" x14ac:dyDescent="0.25">
      <c r="A153" s="53" t="s">
        <v>34</v>
      </c>
      <c r="B153" s="3" t="s">
        <v>19</v>
      </c>
      <c r="C153" s="3" t="s">
        <v>101</v>
      </c>
      <c r="D153" s="3" t="s">
        <v>774</v>
      </c>
      <c r="E153" s="3" t="s">
        <v>35</v>
      </c>
      <c r="F153" s="13">
        <v>236000</v>
      </c>
      <c r="G153" s="34">
        <v>0</v>
      </c>
      <c r="H153" s="34">
        <v>0</v>
      </c>
    </row>
    <row r="154" spans="1:8" ht="25.5" x14ac:dyDescent="0.25">
      <c r="A154" s="101" t="s">
        <v>112</v>
      </c>
      <c r="B154" s="102" t="s">
        <v>19</v>
      </c>
      <c r="C154" s="102" t="s">
        <v>101</v>
      </c>
      <c r="D154" s="102" t="s">
        <v>113</v>
      </c>
      <c r="E154" s="102"/>
      <c r="F154" s="13">
        <f>F155</f>
        <v>58400</v>
      </c>
      <c r="G154" s="13">
        <f t="shared" ref="G154:H154" si="47">G155</f>
        <v>0</v>
      </c>
      <c r="H154" s="13">
        <f t="shared" si="47"/>
        <v>0</v>
      </c>
    </row>
    <row r="155" spans="1:8" x14ac:dyDescent="0.25">
      <c r="A155" s="101" t="s">
        <v>108</v>
      </c>
      <c r="B155" s="102" t="s">
        <v>19</v>
      </c>
      <c r="C155" s="102" t="s">
        <v>101</v>
      </c>
      <c r="D155" s="102" t="s">
        <v>801</v>
      </c>
      <c r="E155" s="102"/>
      <c r="F155" s="13">
        <f>F156</f>
        <v>58400</v>
      </c>
      <c r="G155" s="13">
        <f t="shared" ref="G155:H155" si="48">G156</f>
        <v>0</v>
      </c>
      <c r="H155" s="13">
        <f t="shared" si="48"/>
        <v>0</v>
      </c>
    </row>
    <row r="156" spans="1:8" x14ac:dyDescent="0.25">
      <c r="A156" s="101" t="s">
        <v>34</v>
      </c>
      <c r="B156" s="102" t="s">
        <v>19</v>
      </c>
      <c r="C156" s="102" t="s">
        <v>101</v>
      </c>
      <c r="D156" s="102" t="s">
        <v>801</v>
      </c>
      <c r="E156" s="102" t="s">
        <v>35</v>
      </c>
      <c r="F156" s="13">
        <f>58400</f>
        <v>58400</v>
      </c>
      <c r="G156" s="34">
        <v>0</v>
      </c>
      <c r="H156" s="34">
        <v>0</v>
      </c>
    </row>
    <row r="157" spans="1:8" ht="89.25" x14ac:dyDescent="0.25">
      <c r="A157" s="53" t="s">
        <v>114</v>
      </c>
      <c r="B157" s="3" t="s">
        <v>19</v>
      </c>
      <c r="C157" s="3" t="s">
        <v>101</v>
      </c>
      <c r="D157" s="3" t="s">
        <v>115</v>
      </c>
      <c r="E157" s="3"/>
      <c r="F157" s="10">
        <f>F158+F160+F162</f>
        <v>16043900</v>
      </c>
      <c r="G157" s="30">
        <f>G158+G160+G162</f>
        <v>15733000</v>
      </c>
      <c r="H157" s="30">
        <f>H158+H160+H162</f>
        <v>15733000</v>
      </c>
    </row>
    <row r="158" spans="1:8" ht="63.75" x14ac:dyDescent="0.25">
      <c r="A158" s="53" t="s">
        <v>50</v>
      </c>
      <c r="B158" s="3" t="s">
        <v>19</v>
      </c>
      <c r="C158" s="3" t="s">
        <v>101</v>
      </c>
      <c r="D158" s="3" t="s">
        <v>116</v>
      </c>
      <c r="E158" s="3"/>
      <c r="F158" s="11">
        <f>F159</f>
        <v>54800</v>
      </c>
      <c r="G158" s="31">
        <f t="shared" ref="G158:H158" si="49">G159</f>
        <v>26400</v>
      </c>
      <c r="H158" s="31">
        <f t="shared" si="49"/>
        <v>26400</v>
      </c>
    </row>
    <row r="159" spans="1:8" ht="76.5" x14ac:dyDescent="0.25">
      <c r="A159" s="53" t="s">
        <v>117</v>
      </c>
      <c r="B159" s="3" t="s">
        <v>19</v>
      </c>
      <c r="C159" s="3" t="s">
        <v>101</v>
      </c>
      <c r="D159" s="3" t="s">
        <v>116</v>
      </c>
      <c r="E159" s="3" t="s">
        <v>118</v>
      </c>
      <c r="F159" s="9">
        <v>54800</v>
      </c>
      <c r="G159" s="29">
        <v>26400</v>
      </c>
      <c r="H159" s="29">
        <v>26400</v>
      </c>
    </row>
    <row r="160" spans="1:8" x14ac:dyDescent="0.25">
      <c r="A160" s="53" t="s">
        <v>108</v>
      </c>
      <c r="B160" s="3" t="s">
        <v>19</v>
      </c>
      <c r="C160" s="3" t="s">
        <v>101</v>
      </c>
      <c r="D160" s="3" t="s">
        <v>119</v>
      </c>
      <c r="E160" s="3"/>
      <c r="F160" s="11">
        <f>F161</f>
        <v>11614300</v>
      </c>
      <c r="G160" s="11">
        <f t="shared" ref="G160:H160" si="50">G161</f>
        <v>11551100</v>
      </c>
      <c r="H160" s="11">
        <f t="shared" si="50"/>
        <v>11551100</v>
      </c>
    </row>
    <row r="161" spans="1:8" ht="76.5" x14ac:dyDescent="0.25">
      <c r="A161" s="53" t="s">
        <v>117</v>
      </c>
      <c r="B161" s="3" t="s">
        <v>19</v>
      </c>
      <c r="C161" s="3" t="s">
        <v>101</v>
      </c>
      <c r="D161" s="3" t="s">
        <v>119</v>
      </c>
      <c r="E161" s="3" t="s">
        <v>118</v>
      </c>
      <c r="F161" s="12">
        <v>11614300</v>
      </c>
      <c r="G161" s="33">
        <v>11551100</v>
      </c>
      <c r="H161" s="33">
        <v>11551100</v>
      </c>
    </row>
    <row r="162" spans="1:8" ht="38.25" x14ac:dyDescent="0.25">
      <c r="A162" s="53" t="s">
        <v>120</v>
      </c>
      <c r="B162" s="3" t="s">
        <v>19</v>
      </c>
      <c r="C162" s="3" t="s">
        <v>101</v>
      </c>
      <c r="D162" s="3" t="s">
        <v>121</v>
      </c>
      <c r="E162" s="3"/>
      <c r="F162" s="9">
        <f>F163+F164+F165</f>
        <v>4374800</v>
      </c>
      <c r="G162" s="9">
        <f t="shared" ref="G162:H162" si="51">G163+G164+G165</f>
        <v>4155500</v>
      </c>
      <c r="H162" s="9">
        <f t="shared" si="51"/>
        <v>4155500</v>
      </c>
    </row>
    <row r="163" spans="1:8" ht="76.5" x14ac:dyDescent="0.25">
      <c r="A163" s="53" t="s">
        <v>117</v>
      </c>
      <c r="B163" s="3" t="s">
        <v>19</v>
      </c>
      <c r="C163" s="3" t="s">
        <v>101</v>
      </c>
      <c r="D163" s="3" t="s">
        <v>121</v>
      </c>
      <c r="E163" s="3" t="s">
        <v>118</v>
      </c>
      <c r="F163" s="10">
        <v>4155800</v>
      </c>
      <c r="G163" s="30">
        <v>4155500</v>
      </c>
      <c r="H163" s="30">
        <v>4155500</v>
      </c>
    </row>
    <row r="164" spans="1:8" ht="88.9" customHeight="1" x14ac:dyDescent="0.25">
      <c r="A164" s="90" t="s">
        <v>712</v>
      </c>
      <c r="B164" s="91" t="s">
        <v>19</v>
      </c>
      <c r="C164" s="91" t="s">
        <v>101</v>
      </c>
      <c r="D164" s="91" t="s">
        <v>121</v>
      </c>
      <c r="E164" s="91" t="s">
        <v>693</v>
      </c>
      <c r="F164" s="98">
        <v>188400</v>
      </c>
      <c r="G164" s="95">
        <v>0</v>
      </c>
      <c r="H164" s="95">
        <v>0</v>
      </c>
    </row>
    <row r="165" spans="1:8" ht="63.75" x14ac:dyDescent="0.25">
      <c r="A165" s="90" t="s">
        <v>695</v>
      </c>
      <c r="B165" s="91" t="s">
        <v>19</v>
      </c>
      <c r="C165" s="91" t="s">
        <v>101</v>
      </c>
      <c r="D165" s="91" t="s">
        <v>121</v>
      </c>
      <c r="E165" s="91" t="s">
        <v>694</v>
      </c>
      <c r="F165" s="98">
        <v>30600</v>
      </c>
      <c r="G165" s="95">
        <v>0</v>
      </c>
      <c r="H165" s="95">
        <v>0</v>
      </c>
    </row>
    <row r="166" spans="1:8" ht="38.25" x14ac:dyDescent="0.25">
      <c r="A166" s="53" t="s">
        <v>58</v>
      </c>
      <c r="B166" s="3" t="s">
        <v>19</v>
      </c>
      <c r="C166" s="3" t="s">
        <v>101</v>
      </c>
      <c r="D166" s="3" t="s">
        <v>122</v>
      </c>
      <c r="E166" s="3"/>
      <c r="F166" s="13">
        <f>F167</f>
        <v>725000</v>
      </c>
      <c r="G166" s="34">
        <f t="shared" ref="G166:H167" si="52">G167</f>
        <v>635000</v>
      </c>
      <c r="H166" s="34">
        <f t="shared" si="52"/>
        <v>635000</v>
      </c>
    </row>
    <row r="167" spans="1:8" ht="38.25" x14ac:dyDescent="0.25">
      <c r="A167" s="53" t="s">
        <v>60</v>
      </c>
      <c r="B167" s="3" t="s">
        <v>19</v>
      </c>
      <c r="C167" s="3" t="s">
        <v>101</v>
      </c>
      <c r="D167" s="3" t="s">
        <v>123</v>
      </c>
      <c r="E167" s="3"/>
      <c r="F167" s="9">
        <f>F168</f>
        <v>725000</v>
      </c>
      <c r="G167" s="29">
        <f t="shared" si="52"/>
        <v>635000</v>
      </c>
      <c r="H167" s="29">
        <f t="shared" si="52"/>
        <v>635000</v>
      </c>
    </row>
    <row r="168" spans="1:8" x14ac:dyDescent="0.25">
      <c r="A168" s="53" t="s">
        <v>34</v>
      </c>
      <c r="B168" s="3" t="s">
        <v>19</v>
      </c>
      <c r="C168" s="3" t="s">
        <v>101</v>
      </c>
      <c r="D168" s="3" t="s">
        <v>123</v>
      </c>
      <c r="E168" s="3" t="s">
        <v>35</v>
      </c>
      <c r="F168" s="10">
        <f>635000+90000</f>
        <v>725000</v>
      </c>
      <c r="G168" s="30">
        <v>635000</v>
      </c>
      <c r="H168" s="30">
        <v>635000</v>
      </c>
    </row>
    <row r="169" spans="1:8" x14ac:dyDescent="0.25">
      <c r="A169" s="54" t="s">
        <v>124</v>
      </c>
      <c r="B169" s="50" t="s">
        <v>19</v>
      </c>
      <c r="C169" s="50" t="s">
        <v>125</v>
      </c>
      <c r="D169" s="50"/>
      <c r="E169" s="50"/>
      <c r="F169" s="15">
        <f>F170+F245+F238</f>
        <v>128138163.36999999</v>
      </c>
      <c r="G169" s="15">
        <f>G170+G245+G238</f>
        <v>129579163.77</v>
      </c>
      <c r="H169" s="15">
        <f>H170+H245+H238</f>
        <v>138824515.69</v>
      </c>
    </row>
    <row r="170" spans="1:8" x14ac:dyDescent="0.25">
      <c r="A170" s="53" t="s">
        <v>40</v>
      </c>
      <c r="B170" s="3" t="s">
        <v>19</v>
      </c>
      <c r="C170" s="3" t="s">
        <v>125</v>
      </c>
      <c r="D170" s="3" t="s">
        <v>41</v>
      </c>
      <c r="E170" s="3"/>
      <c r="F170" s="10">
        <f>F171+F182+F207+F227</f>
        <v>127752526.36999999</v>
      </c>
      <c r="G170" s="30">
        <f>G171+G182+G207+G227</f>
        <v>129579163.77</v>
      </c>
      <c r="H170" s="30">
        <f>H171+H182+H207+H227</f>
        <v>138824515.69</v>
      </c>
    </row>
    <row r="171" spans="1:8" x14ac:dyDescent="0.25">
      <c r="A171" s="53" t="s">
        <v>42</v>
      </c>
      <c r="B171" s="3" t="s">
        <v>19</v>
      </c>
      <c r="C171" s="3" t="s">
        <v>125</v>
      </c>
      <c r="D171" s="3" t="s">
        <v>43</v>
      </c>
      <c r="E171" s="3"/>
      <c r="F171" s="11">
        <f>F172+F177</f>
        <v>17488113.16</v>
      </c>
      <c r="G171" s="11">
        <f t="shared" ref="G171:H171" si="53">G172+G177</f>
        <v>17777780</v>
      </c>
      <c r="H171" s="11">
        <f t="shared" si="53"/>
        <v>18383840</v>
      </c>
    </row>
    <row r="172" spans="1:8" ht="51" x14ac:dyDescent="0.25">
      <c r="A172" s="53" t="s">
        <v>44</v>
      </c>
      <c r="B172" s="3" t="s">
        <v>19</v>
      </c>
      <c r="C172" s="3" t="s">
        <v>125</v>
      </c>
      <c r="D172" s="3" t="s">
        <v>45</v>
      </c>
      <c r="E172" s="3"/>
      <c r="F172" s="13">
        <f>F173+F175</f>
        <v>16358800</v>
      </c>
      <c r="G172" s="34">
        <f>G173+G175</f>
        <v>17777780</v>
      </c>
      <c r="H172" s="34">
        <f>H173+H175</f>
        <v>18383840</v>
      </c>
    </row>
    <row r="173" spans="1:8" ht="63.75" x14ac:dyDescent="0.25">
      <c r="A173" s="53" t="s">
        <v>126</v>
      </c>
      <c r="B173" s="3" t="s">
        <v>19</v>
      </c>
      <c r="C173" s="3" t="s">
        <v>125</v>
      </c>
      <c r="D173" s="3" t="s">
        <v>127</v>
      </c>
      <c r="E173" s="3"/>
      <c r="F173" s="9">
        <f>F174</f>
        <v>16195100</v>
      </c>
      <c r="G173" s="29">
        <f t="shared" ref="G173:H173" si="54">G174</f>
        <v>17600000</v>
      </c>
      <c r="H173" s="29">
        <f t="shared" si="54"/>
        <v>18200000</v>
      </c>
    </row>
    <row r="174" spans="1:8" ht="51" x14ac:dyDescent="0.25">
      <c r="A174" s="53" t="s">
        <v>48</v>
      </c>
      <c r="B174" s="3" t="s">
        <v>19</v>
      </c>
      <c r="C174" s="3" t="s">
        <v>125</v>
      </c>
      <c r="D174" s="3" t="s">
        <v>127</v>
      </c>
      <c r="E174" s="3" t="s">
        <v>49</v>
      </c>
      <c r="F174" s="10">
        <v>16195100</v>
      </c>
      <c r="G174" s="30">
        <v>17600000</v>
      </c>
      <c r="H174" s="30">
        <v>18200000</v>
      </c>
    </row>
    <row r="175" spans="1:8" ht="63.75" x14ac:dyDescent="0.25">
      <c r="A175" s="55" t="s">
        <v>128</v>
      </c>
      <c r="B175" s="3" t="s">
        <v>19</v>
      </c>
      <c r="C175" s="3" t="s">
        <v>125</v>
      </c>
      <c r="D175" s="3" t="s">
        <v>129</v>
      </c>
      <c r="E175" s="3"/>
      <c r="F175" s="12">
        <f>F176</f>
        <v>163700</v>
      </c>
      <c r="G175" s="12">
        <f t="shared" ref="G175:H175" si="55">G176</f>
        <v>177780</v>
      </c>
      <c r="H175" s="12">
        <f t="shared" si="55"/>
        <v>183840</v>
      </c>
    </row>
    <row r="176" spans="1:8" ht="51" x14ac:dyDescent="0.25">
      <c r="A176" s="53" t="s">
        <v>48</v>
      </c>
      <c r="B176" s="3" t="s">
        <v>19</v>
      </c>
      <c r="C176" s="3" t="s">
        <v>125</v>
      </c>
      <c r="D176" s="3" t="s">
        <v>129</v>
      </c>
      <c r="E176" s="3" t="s">
        <v>49</v>
      </c>
      <c r="F176" s="13">
        <v>163700</v>
      </c>
      <c r="G176" s="34">
        <v>177780</v>
      </c>
      <c r="H176" s="34">
        <v>183840</v>
      </c>
    </row>
    <row r="177" spans="1:8" ht="51" x14ac:dyDescent="0.25">
      <c r="A177" s="53" t="s">
        <v>590</v>
      </c>
      <c r="B177" s="3" t="s">
        <v>19</v>
      </c>
      <c r="C177" s="3" t="s">
        <v>125</v>
      </c>
      <c r="D177" s="3" t="s">
        <v>588</v>
      </c>
      <c r="E177" s="3"/>
      <c r="F177" s="13">
        <f>F178+F180</f>
        <v>1129313.1600000001</v>
      </c>
      <c r="G177" s="13">
        <f t="shared" ref="G177:H177" si="56">G178+G180</f>
        <v>0</v>
      </c>
      <c r="H177" s="13">
        <f t="shared" si="56"/>
        <v>0</v>
      </c>
    </row>
    <row r="178" spans="1:8" ht="76.5" x14ac:dyDescent="0.25">
      <c r="A178" s="53" t="s">
        <v>591</v>
      </c>
      <c r="B178" s="3" t="s">
        <v>19</v>
      </c>
      <c r="C178" s="3" t="s">
        <v>125</v>
      </c>
      <c r="D178" s="3" t="s">
        <v>589</v>
      </c>
      <c r="E178" s="3"/>
      <c r="F178" s="13">
        <f>F179</f>
        <v>281200.23</v>
      </c>
      <c r="G178" s="13">
        <f t="shared" ref="G178:H178" si="57">G179</f>
        <v>0</v>
      </c>
      <c r="H178" s="13">
        <f t="shared" si="57"/>
        <v>0</v>
      </c>
    </row>
    <row r="179" spans="1:8" x14ac:dyDescent="0.25">
      <c r="A179" s="53" t="s">
        <v>34</v>
      </c>
      <c r="B179" s="3" t="s">
        <v>19</v>
      </c>
      <c r="C179" s="3" t="s">
        <v>125</v>
      </c>
      <c r="D179" s="3" t="s">
        <v>589</v>
      </c>
      <c r="E179" s="3" t="s">
        <v>35</v>
      </c>
      <c r="F179" s="13">
        <v>281200.23</v>
      </c>
      <c r="G179" s="34">
        <v>0</v>
      </c>
      <c r="H179" s="34">
        <v>0</v>
      </c>
    </row>
    <row r="180" spans="1:8" ht="25.5" x14ac:dyDescent="0.25">
      <c r="A180" s="101" t="s">
        <v>780</v>
      </c>
      <c r="B180" s="102" t="s">
        <v>19</v>
      </c>
      <c r="C180" s="102" t="s">
        <v>125</v>
      </c>
      <c r="D180" s="102" t="s">
        <v>787</v>
      </c>
      <c r="E180" s="102"/>
      <c r="F180" s="13">
        <f>F181</f>
        <v>848112.93</v>
      </c>
      <c r="G180" s="13">
        <f t="shared" ref="G180:H180" si="58">G181</f>
        <v>0</v>
      </c>
      <c r="H180" s="13">
        <f t="shared" si="58"/>
        <v>0</v>
      </c>
    </row>
    <row r="181" spans="1:8" x14ac:dyDescent="0.25">
      <c r="A181" s="101" t="s">
        <v>34</v>
      </c>
      <c r="B181" s="102" t="s">
        <v>19</v>
      </c>
      <c r="C181" s="102" t="s">
        <v>125</v>
      </c>
      <c r="D181" s="102" t="s">
        <v>787</v>
      </c>
      <c r="E181" s="102" t="s">
        <v>35</v>
      </c>
      <c r="F181" s="13">
        <f>1095413.02-247300.09</f>
        <v>848112.93</v>
      </c>
      <c r="G181" s="34">
        <v>0</v>
      </c>
      <c r="H181" s="34">
        <v>0</v>
      </c>
    </row>
    <row r="182" spans="1:8" x14ac:dyDescent="0.25">
      <c r="A182" s="53" t="s">
        <v>64</v>
      </c>
      <c r="B182" s="3" t="s">
        <v>19</v>
      </c>
      <c r="C182" s="3" t="s">
        <v>125</v>
      </c>
      <c r="D182" s="3" t="s">
        <v>65</v>
      </c>
      <c r="E182" s="3"/>
      <c r="F182" s="10">
        <f>F183+F199+F202+F196</f>
        <v>98519986.319999993</v>
      </c>
      <c r="G182" s="10">
        <f t="shared" ref="G182:H182" si="59">G183+G199+G202+G196</f>
        <v>99493487.979999989</v>
      </c>
      <c r="H182" s="10">
        <f t="shared" si="59"/>
        <v>108149975.27</v>
      </c>
    </row>
    <row r="183" spans="1:8" ht="38.25" x14ac:dyDescent="0.25">
      <c r="A183" s="53" t="s">
        <v>66</v>
      </c>
      <c r="B183" s="3" t="s">
        <v>19</v>
      </c>
      <c r="C183" s="3" t="s">
        <v>125</v>
      </c>
      <c r="D183" s="3" t="s">
        <v>67</v>
      </c>
      <c r="E183" s="3"/>
      <c r="F183" s="11">
        <f>F184+F188+F190+F192</f>
        <v>88093501.25</v>
      </c>
      <c r="G183" s="31">
        <f>G184+G188+G190+G192</f>
        <v>96078487.179999992</v>
      </c>
      <c r="H183" s="31">
        <f>H184+H188+H190+H192</f>
        <v>104734974.47</v>
      </c>
    </row>
    <row r="184" spans="1:8" ht="63.75" x14ac:dyDescent="0.25">
      <c r="A184" s="53" t="s">
        <v>126</v>
      </c>
      <c r="B184" s="3" t="s">
        <v>19</v>
      </c>
      <c r="C184" s="3" t="s">
        <v>125</v>
      </c>
      <c r="D184" s="3" t="s">
        <v>130</v>
      </c>
      <c r="E184" s="3"/>
      <c r="F184" s="13">
        <f>F185+F186+F187</f>
        <v>86440434.900000006</v>
      </c>
      <c r="G184" s="34">
        <f>G185+G186+G187</f>
        <v>94126598.769999996</v>
      </c>
      <c r="H184" s="34">
        <f>H185+H186+H187</f>
        <v>102790915.12</v>
      </c>
    </row>
    <row r="185" spans="1:8" x14ac:dyDescent="0.25">
      <c r="A185" s="53" t="s">
        <v>70</v>
      </c>
      <c r="B185" s="3" t="s">
        <v>19</v>
      </c>
      <c r="C185" s="3" t="s">
        <v>125</v>
      </c>
      <c r="D185" s="3" t="s">
        <v>130</v>
      </c>
      <c r="E185" s="3" t="s">
        <v>71</v>
      </c>
      <c r="F185" s="9">
        <v>5587565</v>
      </c>
      <c r="G185" s="29">
        <v>6125192</v>
      </c>
      <c r="H185" s="29">
        <v>6528418</v>
      </c>
    </row>
    <row r="186" spans="1:8" ht="38.25" x14ac:dyDescent="0.25">
      <c r="A186" s="53" t="s">
        <v>72</v>
      </c>
      <c r="B186" s="3" t="s">
        <v>19</v>
      </c>
      <c r="C186" s="3" t="s">
        <v>125</v>
      </c>
      <c r="D186" s="3" t="s">
        <v>130</v>
      </c>
      <c r="E186" s="3" t="s">
        <v>73</v>
      </c>
      <c r="F186" s="11">
        <v>1687445</v>
      </c>
      <c r="G186" s="31">
        <v>1849808</v>
      </c>
      <c r="H186" s="31">
        <v>1971582</v>
      </c>
    </row>
    <row r="187" spans="1:8" ht="51" x14ac:dyDescent="0.25">
      <c r="A187" s="53" t="s">
        <v>48</v>
      </c>
      <c r="B187" s="3" t="s">
        <v>19</v>
      </c>
      <c r="C187" s="3" t="s">
        <v>125</v>
      </c>
      <c r="D187" s="3" t="s">
        <v>130</v>
      </c>
      <c r="E187" s="3" t="s">
        <v>49</v>
      </c>
      <c r="F187" s="11">
        <v>79165424.900000006</v>
      </c>
      <c r="G187" s="31">
        <v>86151598.769999996</v>
      </c>
      <c r="H187" s="31">
        <v>94290915.120000005</v>
      </c>
    </row>
    <row r="188" spans="1:8" ht="76.5" x14ac:dyDescent="0.25">
      <c r="A188" s="53" t="s">
        <v>131</v>
      </c>
      <c r="B188" s="3" t="s">
        <v>19</v>
      </c>
      <c r="C188" s="3" t="s">
        <v>125</v>
      </c>
      <c r="D188" s="3" t="s">
        <v>132</v>
      </c>
      <c r="E188" s="3"/>
      <c r="F188" s="10">
        <f>F189</f>
        <v>761766.35</v>
      </c>
      <c r="G188" s="10">
        <f t="shared" ref="G188:H188" si="60">G189</f>
        <v>857114.41</v>
      </c>
      <c r="H188" s="10">
        <f t="shared" si="60"/>
        <v>761766.35</v>
      </c>
    </row>
    <row r="189" spans="1:8" x14ac:dyDescent="0.25">
      <c r="A189" s="53" t="s">
        <v>34</v>
      </c>
      <c r="B189" s="3" t="s">
        <v>19</v>
      </c>
      <c r="C189" s="3" t="s">
        <v>125</v>
      </c>
      <c r="D189" s="3" t="s">
        <v>132</v>
      </c>
      <c r="E189" s="3" t="s">
        <v>35</v>
      </c>
      <c r="F189" s="11">
        <v>761766.35</v>
      </c>
      <c r="G189" s="31">
        <v>857114.41</v>
      </c>
      <c r="H189" s="31">
        <v>761766.35</v>
      </c>
    </row>
    <row r="190" spans="1:8" ht="38.25" x14ac:dyDescent="0.25">
      <c r="A190" s="53" t="s">
        <v>133</v>
      </c>
      <c r="B190" s="3" t="s">
        <v>19</v>
      </c>
      <c r="C190" s="3" t="s">
        <v>125</v>
      </c>
      <c r="D190" s="3" t="s">
        <v>134</v>
      </c>
      <c r="E190" s="3"/>
      <c r="F190" s="11">
        <f>F191</f>
        <v>18000</v>
      </c>
      <c r="G190" s="31">
        <f t="shared" ref="G190:H190" si="61">G191</f>
        <v>144000</v>
      </c>
      <c r="H190" s="31">
        <f t="shared" si="61"/>
        <v>144000</v>
      </c>
    </row>
    <row r="191" spans="1:8" x14ac:dyDescent="0.25">
      <c r="A191" s="53" t="s">
        <v>34</v>
      </c>
      <c r="B191" s="3" t="s">
        <v>19</v>
      </c>
      <c r="C191" s="3" t="s">
        <v>125</v>
      </c>
      <c r="D191" s="3" t="s">
        <v>134</v>
      </c>
      <c r="E191" s="3" t="s">
        <v>35</v>
      </c>
      <c r="F191" s="10">
        <f>84000-66000</f>
        <v>18000</v>
      </c>
      <c r="G191" s="30">
        <v>144000</v>
      </c>
      <c r="H191" s="30">
        <v>144000</v>
      </c>
    </row>
    <row r="192" spans="1:8" ht="63.75" x14ac:dyDescent="0.25">
      <c r="A192" s="53" t="s">
        <v>128</v>
      </c>
      <c r="B192" s="3" t="s">
        <v>19</v>
      </c>
      <c r="C192" s="3" t="s">
        <v>125</v>
      </c>
      <c r="D192" s="3" t="s">
        <v>135</v>
      </c>
      <c r="E192" s="3"/>
      <c r="F192" s="12">
        <f>F193+F194+F195</f>
        <v>873300</v>
      </c>
      <c r="G192" s="33">
        <f>G193+G194+G195</f>
        <v>950774</v>
      </c>
      <c r="H192" s="33">
        <f>H193+H194+H195</f>
        <v>1038293</v>
      </c>
    </row>
    <row r="193" spans="1:8" x14ac:dyDescent="0.25">
      <c r="A193" s="53" t="s">
        <v>70</v>
      </c>
      <c r="B193" s="3" t="s">
        <v>19</v>
      </c>
      <c r="C193" s="3" t="s">
        <v>125</v>
      </c>
      <c r="D193" s="3" t="s">
        <v>135</v>
      </c>
      <c r="E193" s="3" t="s">
        <v>71</v>
      </c>
      <c r="F193" s="13">
        <v>56500</v>
      </c>
      <c r="G193" s="34">
        <v>56500</v>
      </c>
      <c r="H193" s="34">
        <v>56500</v>
      </c>
    </row>
    <row r="194" spans="1:8" ht="38.25" x14ac:dyDescent="0.25">
      <c r="A194" s="53" t="s">
        <v>72</v>
      </c>
      <c r="B194" s="3" t="s">
        <v>19</v>
      </c>
      <c r="C194" s="3" t="s">
        <v>125</v>
      </c>
      <c r="D194" s="3" t="s">
        <v>135</v>
      </c>
      <c r="E194" s="3">
        <v>119</v>
      </c>
      <c r="F194" s="10">
        <v>17100</v>
      </c>
      <c r="G194" s="30">
        <v>17100</v>
      </c>
      <c r="H194" s="30">
        <v>17100</v>
      </c>
    </row>
    <row r="195" spans="1:8" ht="51" x14ac:dyDescent="0.25">
      <c r="A195" s="53" t="s">
        <v>48</v>
      </c>
      <c r="B195" s="3" t="s">
        <v>19</v>
      </c>
      <c r="C195" s="3" t="s">
        <v>125</v>
      </c>
      <c r="D195" s="3" t="s">
        <v>135</v>
      </c>
      <c r="E195" s="3" t="s">
        <v>49</v>
      </c>
      <c r="F195" s="10">
        <v>799700</v>
      </c>
      <c r="G195" s="30">
        <v>877174</v>
      </c>
      <c r="H195" s="30">
        <v>964693</v>
      </c>
    </row>
    <row r="196" spans="1:8" ht="38.25" x14ac:dyDescent="0.25">
      <c r="A196" s="53" t="s">
        <v>778</v>
      </c>
      <c r="B196" s="3" t="s">
        <v>19</v>
      </c>
      <c r="C196" s="3" t="s">
        <v>125</v>
      </c>
      <c r="D196" s="3" t="s">
        <v>779</v>
      </c>
      <c r="E196" s="50"/>
      <c r="F196" s="10">
        <f>F197</f>
        <v>6613587.0700000003</v>
      </c>
      <c r="G196" s="10">
        <f t="shared" ref="G196:H197" si="62">G197</f>
        <v>0</v>
      </c>
      <c r="H196" s="10">
        <f t="shared" si="62"/>
        <v>0</v>
      </c>
    </row>
    <row r="197" spans="1:8" ht="25.5" x14ac:dyDescent="0.25">
      <c r="A197" s="53" t="s">
        <v>780</v>
      </c>
      <c r="B197" s="3" t="s">
        <v>19</v>
      </c>
      <c r="C197" s="3" t="s">
        <v>125</v>
      </c>
      <c r="D197" s="3" t="s">
        <v>781</v>
      </c>
      <c r="E197" s="50"/>
      <c r="F197" s="10">
        <f>F198</f>
        <v>6613587.0700000003</v>
      </c>
      <c r="G197" s="10">
        <f t="shared" si="62"/>
        <v>0</v>
      </c>
      <c r="H197" s="10">
        <f t="shared" si="62"/>
        <v>0</v>
      </c>
    </row>
    <row r="198" spans="1:8" x14ac:dyDescent="0.25">
      <c r="A198" s="53" t="s">
        <v>34</v>
      </c>
      <c r="B198" s="3" t="s">
        <v>19</v>
      </c>
      <c r="C198" s="3" t="s">
        <v>125</v>
      </c>
      <c r="D198" s="3" t="s">
        <v>781</v>
      </c>
      <c r="E198" s="3" t="s">
        <v>35</v>
      </c>
      <c r="F198" s="10">
        <f>7000000-1095413.02+273700+247300.09+188000</f>
        <v>6613587.0700000003</v>
      </c>
      <c r="G198" s="30">
        <v>0</v>
      </c>
      <c r="H198" s="30">
        <v>0</v>
      </c>
    </row>
    <row r="199" spans="1:8" ht="242.25" x14ac:dyDescent="0.25">
      <c r="A199" s="53" t="s">
        <v>136</v>
      </c>
      <c r="B199" s="3" t="s">
        <v>19</v>
      </c>
      <c r="C199" s="3" t="s">
        <v>125</v>
      </c>
      <c r="D199" s="3" t="s">
        <v>137</v>
      </c>
      <c r="E199" s="3"/>
      <c r="F199" s="13">
        <f>F200</f>
        <v>2824680</v>
      </c>
      <c r="G199" s="34">
        <f t="shared" ref="G199:H200" si="63">G200</f>
        <v>2426782.7999999998</v>
      </c>
      <c r="H199" s="34">
        <f t="shared" si="63"/>
        <v>2426782.7999999998</v>
      </c>
    </row>
    <row r="200" spans="1:8" ht="51" x14ac:dyDescent="0.25">
      <c r="A200" s="53" t="s">
        <v>138</v>
      </c>
      <c r="B200" s="3" t="s">
        <v>19</v>
      </c>
      <c r="C200" s="3" t="s">
        <v>125</v>
      </c>
      <c r="D200" s="3" t="s">
        <v>139</v>
      </c>
      <c r="E200" s="3"/>
      <c r="F200" s="9">
        <f>F201</f>
        <v>2824680</v>
      </c>
      <c r="G200" s="29">
        <f t="shared" si="63"/>
        <v>2426782.7999999998</v>
      </c>
      <c r="H200" s="29">
        <f t="shared" si="63"/>
        <v>2426782.7999999998</v>
      </c>
    </row>
    <row r="201" spans="1:8" ht="51" x14ac:dyDescent="0.25">
      <c r="A201" s="53" t="s">
        <v>48</v>
      </c>
      <c r="B201" s="3" t="s">
        <v>19</v>
      </c>
      <c r="C201" s="3" t="s">
        <v>125</v>
      </c>
      <c r="D201" s="3" t="s">
        <v>139</v>
      </c>
      <c r="E201" s="3" t="s">
        <v>49</v>
      </c>
      <c r="F201" s="10">
        <f>3184047.65-359367.65</f>
        <v>2824680</v>
      </c>
      <c r="G201" s="30">
        <v>2426782.7999999998</v>
      </c>
      <c r="H201" s="30">
        <v>2426782.7999999998</v>
      </c>
    </row>
    <row r="202" spans="1:8" x14ac:dyDescent="0.25">
      <c r="A202" s="53" t="s">
        <v>617</v>
      </c>
      <c r="B202" s="3" t="s">
        <v>19</v>
      </c>
      <c r="C202" s="3" t="s">
        <v>125</v>
      </c>
      <c r="D202" s="3" t="s">
        <v>616</v>
      </c>
      <c r="E202" s="3"/>
      <c r="F202" s="10">
        <f>F203</f>
        <v>988218</v>
      </c>
      <c r="G202" s="10">
        <f t="shared" ref="G202:H202" si="64">G203</f>
        <v>988218</v>
      </c>
      <c r="H202" s="10">
        <f t="shared" si="64"/>
        <v>988218</v>
      </c>
    </row>
    <row r="203" spans="1:8" ht="114.75" x14ac:dyDescent="0.25">
      <c r="A203" s="53" t="s">
        <v>626</v>
      </c>
      <c r="B203" s="3" t="s">
        <v>19</v>
      </c>
      <c r="C203" s="3" t="s">
        <v>125</v>
      </c>
      <c r="D203" s="3" t="s">
        <v>625</v>
      </c>
      <c r="E203" s="3"/>
      <c r="F203" s="10">
        <f>F204+F205+F206</f>
        <v>988218</v>
      </c>
      <c r="G203" s="10">
        <f t="shared" ref="G203:H203" si="65">G204+G205+G206</f>
        <v>988218</v>
      </c>
      <c r="H203" s="10">
        <f t="shared" si="65"/>
        <v>988218</v>
      </c>
    </row>
    <row r="204" spans="1:8" x14ac:dyDescent="0.25">
      <c r="A204" s="53" t="s">
        <v>70</v>
      </c>
      <c r="B204" s="3" t="s">
        <v>19</v>
      </c>
      <c r="C204" s="3" t="s">
        <v>125</v>
      </c>
      <c r="D204" s="3" t="s">
        <v>625</v>
      </c>
      <c r="E204" s="3" t="s">
        <v>71</v>
      </c>
      <c r="F204" s="10">
        <v>69000</v>
      </c>
      <c r="G204" s="30">
        <v>69000</v>
      </c>
      <c r="H204" s="30">
        <v>69000</v>
      </c>
    </row>
    <row r="205" spans="1:8" ht="38.25" x14ac:dyDescent="0.25">
      <c r="A205" s="53" t="s">
        <v>72</v>
      </c>
      <c r="B205" s="3" t="s">
        <v>19</v>
      </c>
      <c r="C205" s="3" t="s">
        <v>125</v>
      </c>
      <c r="D205" s="3" t="s">
        <v>625</v>
      </c>
      <c r="E205" s="3" t="s">
        <v>73</v>
      </c>
      <c r="F205" s="10">
        <v>20838</v>
      </c>
      <c r="G205" s="30">
        <v>20838</v>
      </c>
      <c r="H205" s="30">
        <v>20838</v>
      </c>
    </row>
    <row r="206" spans="1:8" x14ac:dyDescent="0.25">
      <c r="A206" s="53" t="s">
        <v>34</v>
      </c>
      <c r="B206" s="3" t="s">
        <v>19</v>
      </c>
      <c r="C206" s="3" t="s">
        <v>125</v>
      </c>
      <c r="D206" s="3" t="s">
        <v>625</v>
      </c>
      <c r="E206" s="3" t="s">
        <v>35</v>
      </c>
      <c r="F206" s="10">
        <v>898380</v>
      </c>
      <c r="G206" s="30">
        <v>898380</v>
      </c>
      <c r="H206" s="30">
        <v>898380</v>
      </c>
    </row>
    <row r="207" spans="1:8" ht="25.5" x14ac:dyDescent="0.25">
      <c r="A207" s="53" t="s">
        <v>102</v>
      </c>
      <c r="B207" s="3" t="s">
        <v>19</v>
      </c>
      <c r="C207" s="3" t="s">
        <v>125</v>
      </c>
      <c r="D207" s="3" t="s">
        <v>103</v>
      </c>
      <c r="E207" s="3"/>
      <c r="F207" s="11">
        <f>F214+F217+F208+F211</f>
        <v>1858926.89</v>
      </c>
      <c r="G207" s="11">
        <f t="shared" ref="G207:H207" si="66">G214+G217+G208+G211</f>
        <v>1479395.79</v>
      </c>
      <c r="H207" s="11">
        <f t="shared" si="66"/>
        <v>1425200.42</v>
      </c>
    </row>
    <row r="208" spans="1:8" ht="76.5" x14ac:dyDescent="0.25">
      <c r="A208" s="90" t="s">
        <v>104</v>
      </c>
      <c r="B208" s="91" t="s">
        <v>19</v>
      </c>
      <c r="C208" s="91" t="s">
        <v>125</v>
      </c>
      <c r="D208" s="91" t="s">
        <v>105</v>
      </c>
      <c r="E208" s="91"/>
      <c r="F208" s="97">
        <f>F209</f>
        <v>60000</v>
      </c>
      <c r="G208" s="97">
        <f t="shared" ref="G208:H208" si="67">G209</f>
        <v>0</v>
      </c>
      <c r="H208" s="97">
        <f t="shared" si="67"/>
        <v>0</v>
      </c>
    </row>
    <row r="209" spans="1:8" ht="38.25" x14ac:dyDescent="0.25">
      <c r="A209" s="90" t="s">
        <v>133</v>
      </c>
      <c r="B209" s="91" t="s">
        <v>19</v>
      </c>
      <c r="C209" s="91" t="s">
        <v>125</v>
      </c>
      <c r="D209" s="91" t="s">
        <v>713</v>
      </c>
      <c r="E209" s="91"/>
      <c r="F209" s="97">
        <f>F210</f>
        <v>60000</v>
      </c>
      <c r="G209" s="97">
        <f t="shared" ref="G209:H209" si="68">G210</f>
        <v>0</v>
      </c>
      <c r="H209" s="97">
        <f t="shared" si="68"/>
        <v>0</v>
      </c>
    </row>
    <row r="210" spans="1:8" x14ac:dyDescent="0.25">
      <c r="A210" s="90" t="s">
        <v>34</v>
      </c>
      <c r="B210" s="91" t="s">
        <v>19</v>
      </c>
      <c r="C210" s="91" t="s">
        <v>125</v>
      </c>
      <c r="D210" s="91" t="s">
        <v>713</v>
      </c>
      <c r="E210" s="91" t="s">
        <v>35</v>
      </c>
      <c r="F210" s="97">
        <v>60000</v>
      </c>
      <c r="G210" s="97">
        <v>0</v>
      </c>
      <c r="H210" s="97">
        <v>0</v>
      </c>
    </row>
    <row r="211" spans="1:8" ht="63.75" x14ac:dyDescent="0.25">
      <c r="A211" s="90" t="s">
        <v>809</v>
      </c>
      <c r="B211" s="104" t="s">
        <v>19</v>
      </c>
      <c r="C211" s="104" t="s">
        <v>125</v>
      </c>
      <c r="D211" s="104" t="s">
        <v>807</v>
      </c>
      <c r="E211" s="104"/>
      <c r="F211" s="97">
        <f>F212</f>
        <v>29000</v>
      </c>
      <c r="G211" s="97">
        <f t="shared" ref="G211:H211" si="69">G212</f>
        <v>0</v>
      </c>
      <c r="H211" s="97">
        <f t="shared" si="69"/>
        <v>0</v>
      </c>
    </row>
    <row r="212" spans="1:8" ht="25.5" x14ac:dyDescent="0.25">
      <c r="A212" s="90" t="s">
        <v>780</v>
      </c>
      <c r="B212" s="104" t="s">
        <v>19</v>
      </c>
      <c r="C212" s="104" t="s">
        <v>125</v>
      </c>
      <c r="D212" s="104" t="s">
        <v>808</v>
      </c>
      <c r="E212" s="104"/>
      <c r="F212" s="97">
        <f>F213</f>
        <v>29000</v>
      </c>
      <c r="G212" s="97">
        <f t="shared" ref="G212:H212" si="70">G213</f>
        <v>0</v>
      </c>
      <c r="H212" s="97">
        <f t="shared" si="70"/>
        <v>0</v>
      </c>
    </row>
    <row r="213" spans="1:8" x14ac:dyDescent="0.25">
      <c r="A213" s="90" t="s">
        <v>34</v>
      </c>
      <c r="B213" s="104" t="s">
        <v>19</v>
      </c>
      <c r="C213" s="104" t="s">
        <v>125</v>
      </c>
      <c r="D213" s="104" t="s">
        <v>808</v>
      </c>
      <c r="E213" s="104" t="s">
        <v>35</v>
      </c>
      <c r="F213" s="97">
        <f>29000</f>
        <v>29000</v>
      </c>
      <c r="G213" s="97">
        <v>0</v>
      </c>
      <c r="H213" s="97">
        <v>0</v>
      </c>
    </row>
    <row r="214" spans="1:8" ht="25.5" x14ac:dyDescent="0.25">
      <c r="A214" s="53" t="s">
        <v>112</v>
      </c>
      <c r="B214" s="3" t="s">
        <v>19</v>
      </c>
      <c r="C214" s="3" t="s">
        <v>125</v>
      </c>
      <c r="D214" s="3" t="s">
        <v>113</v>
      </c>
      <c r="E214" s="3"/>
      <c r="F214" s="12">
        <f>F215</f>
        <v>0</v>
      </c>
      <c r="G214" s="12">
        <f t="shared" ref="G214:H214" si="71">G215</f>
        <v>180000</v>
      </c>
      <c r="H214" s="12">
        <f t="shared" si="71"/>
        <v>180000</v>
      </c>
    </row>
    <row r="215" spans="1:8" ht="25.5" x14ac:dyDescent="0.25">
      <c r="A215" s="53" t="s">
        <v>140</v>
      </c>
      <c r="B215" s="3" t="s">
        <v>19</v>
      </c>
      <c r="C215" s="3" t="s">
        <v>125</v>
      </c>
      <c r="D215" s="3" t="s">
        <v>141</v>
      </c>
      <c r="E215" s="3"/>
      <c r="F215" s="11">
        <f>F216</f>
        <v>0</v>
      </c>
      <c r="G215" s="31">
        <f t="shared" ref="G215:H215" si="72">G216</f>
        <v>180000</v>
      </c>
      <c r="H215" s="31">
        <f t="shared" si="72"/>
        <v>180000</v>
      </c>
    </row>
    <row r="216" spans="1:8" x14ac:dyDescent="0.25">
      <c r="A216" s="53" t="s">
        <v>34</v>
      </c>
      <c r="B216" s="3" t="s">
        <v>19</v>
      </c>
      <c r="C216" s="3" t="s">
        <v>125</v>
      </c>
      <c r="D216" s="3" t="s">
        <v>141</v>
      </c>
      <c r="E216" s="3" t="s">
        <v>35</v>
      </c>
      <c r="F216" s="13">
        <v>0</v>
      </c>
      <c r="G216" s="34">
        <v>180000</v>
      </c>
      <c r="H216" s="34">
        <v>180000</v>
      </c>
    </row>
    <row r="217" spans="1:8" ht="63.75" x14ac:dyDescent="0.25">
      <c r="A217" s="53" t="s">
        <v>142</v>
      </c>
      <c r="B217" s="3" t="s">
        <v>19</v>
      </c>
      <c r="C217" s="3" t="s">
        <v>125</v>
      </c>
      <c r="D217" s="3" t="s">
        <v>143</v>
      </c>
      <c r="E217" s="3"/>
      <c r="F217" s="10">
        <f>F218+F222+F224</f>
        <v>1769926.89</v>
      </c>
      <c r="G217" s="30">
        <f>G218+G222+G224</f>
        <v>1299395.79</v>
      </c>
      <c r="H217" s="30">
        <f>H218+H222+H224</f>
        <v>1245200.42</v>
      </c>
    </row>
    <row r="218" spans="1:8" ht="25.5" x14ac:dyDescent="0.25">
      <c r="A218" s="53" t="s">
        <v>144</v>
      </c>
      <c r="B218" s="3" t="s">
        <v>19</v>
      </c>
      <c r="C218" s="3" t="s">
        <v>125</v>
      </c>
      <c r="D218" s="3" t="s">
        <v>145</v>
      </c>
      <c r="E218" s="3"/>
      <c r="F218" s="11">
        <f>F221+F219+F220</f>
        <v>1488726.89</v>
      </c>
      <c r="G218" s="11">
        <f t="shared" ref="G218:H218" si="73">G221+G219+G220</f>
        <v>1018195.79</v>
      </c>
      <c r="H218" s="11">
        <f t="shared" si="73"/>
        <v>964000.42</v>
      </c>
    </row>
    <row r="219" spans="1:8" x14ac:dyDescent="0.25">
      <c r="A219" s="101" t="s">
        <v>30</v>
      </c>
      <c r="B219" s="102" t="s">
        <v>19</v>
      </c>
      <c r="C219" s="102" t="s">
        <v>125</v>
      </c>
      <c r="D219" s="102" t="s">
        <v>145</v>
      </c>
      <c r="E219" s="102" t="s">
        <v>31</v>
      </c>
      <c r="F219" s="11">
        <f>55125</f>
        <v>55125</v>
      </c>
      <c r="G219" s="11">
        <v>0</v>
      </c>
      <c r="H219" s="11">
        <v>0</v>
      </c>
    </row>
    <row r="220" spans="1:8" ht="38.25" x14ac:dyDescent="0.25">
      <c r="A220" s="101" t="s">
        <v>98</v>
      </c>
      <c r="B220" s="102" t="s">
        <v>19</v>
      </c>
      <c r="C220" s="102" t="s">
        <v>125</v>
      </c>
      <c r="D220" s="102" t="s">
        <v>145</v>
      </c>
      <c r="E220" s="102" t="s">
        <v>99</v>
      </c>
      <c r="F220" s="11">
        <f>70650.89</f>
        <v>70650.89</v>
      </c>
      <c r="G220" s="11">
        <v>0</v>
      </c>
      <c r="H220" s="11">
        <v>0</v>
      </c>
    </row>
    <row r="221" spans="1:8" x14ac:dyDescent="0.25">
      <c r="A221" s="53" t="s">
        <v>34</v>
      </c>
      <c r="B221" s="3" t="s">
        <v>19</v>
      </c>
      <c r="C221" s="3" t="s">
        <v>125</v>
      </c>
      <c r="D221" s="3" t="s">
        <v>145</v>
      </c>
      <c r="E221" s="3" t="s">
        <v>35</v>
      </c>
      <c r="F221" s="11">
        <f>1242975.89-125775.89+32375+213376</f>
        <v>1362951</v>
      </c>
      <c r="G221" s="31">
        <v>1018195.79</v>
      </c>
      <c r="H221" s="31">
        <v>964000.42</v>
      </c>
    </row>
    <row r="222" spans="1:8" ht="25.5" x14ac:dyDescent="0.25">
      <c r="A222" s="53" t="s">
        <v>146</v>
      </c>
      <c r="B222" s="3" t="s">
        <v>19</v>
      </c>
      <c r="C222" s="3" t="s">
        <v>125</v>
      </c>
      <c r="D222" s="3" t="s">
        <v>147</v>
      </c>
      <c r="E222" s="3"/>
      <c r="F222" s="10">
        <f>F223</f>
        <v>13200</v>
      </c>
      <c r="G222" s="30">
        <f>G223</f>
        <v>13200</v>
      </c>
      <c r="H222" s="30">
        <f>H223</f>
        <v>13200</v>
      </c>
    </row>
    <row r="223" spans="1:8" x14ac:dyDescent="0.25">
      <c r="A223" s="53" t="s">
        <v>30</v>
      </c>
      <c r="B223" s="3" t="s">
        <v>19</v>
      </c>
      <c r="C223" s="3" t="s">
        <v>125</v>
      </c>
      <c r="D223" s="3" t="s">
        <v>147</v>
      </c>
      <c r="E223" s="3" t="s">
        <v>31</v>
      </c>
      <c r="F223" s="11">
        <v>13200</v>
      </c>
      <c r="G223" s="11">
        <v>13200</v>
      </c>
      <c r="H223" s="11">
        <v>13200</v>
      </c>
    </row>
    <row r="224" spans="1:8" ht="25.5" x14ac:dyDescent="0.25">
      <c r="A224" s="53" t="s">
        <v>144</v>
      </c>
      <c r="B224" s="3" t="s">
        <v>19</v>
      </c>
      <c r="C224" s="3" t="s">
        <v>125</v>
      </c>
      <c r="D224" s="3" t="s">
        <v>148</v>
      </c>
      <c r="E224" s="3"/>
      <c r="F224" s="11">
        <f>F225+F226</f>
        <v>268000</v>
      </c>
      <c r="G224" s="31">
        <f>G225+G226</f>
        <v>268000</v>
      </c>
      <c r="H224" s="31">
        <f>H225+H226</f>
        <v>268000</v>
      </c>
    </row>
    <row r="225" spans="1:8" x14ac:dyDescent="0.25">
      <c r="A225" s="53" t="s">
        <v>30</v>
      </c>
      <c r="B225" s="3" t="s">
        <v>19</v>
      </c>
      <c r="C225" s="3" t="s">
        <v>125</v>
      </c>
      <c r="D225" s="3" t="s">
        <v>148</v>
      </c>
      <c r="E225" s="3" t="s">
        <v>31</v>
      </c>
      <c r="F225" s="10">
        <f>262000-209594.32-714-5577.02-2805.56-13692</f>
        <v>29617.099999999991</v>
      </c>
      <c r="G225" s="10">
        <v>262000</v>
      </c>
      <c r="H225" s="10">
        <v>262000</v>
      </c>
    </row>
    <row r="226" spans="1:8" x14ac:dyDescent="0.25">
      <c r="A226" s="53" t="s">
        <v>34</v>
      </c>
      <c r="B226" s="3" t="s">
        <v>19</v>
      </c>
      <c r="C226" s="3" t="s">
        <v>125</v>
      </c>
      <c r="D226" s="3" t="s">
        <v>148</v>
      </c>
      <c r="E226" s="3" t="s">
        <v>35</v>
      </c>
      <c r="F226" s="11">
        <f>6000+209594.32+714+5577.02+2805.56+13692</f>
        <v>238382.9</v>
      </c>
      <c r="G226" s="31">
        <v>6000</v>
      </c>
      <c r="H226" s="31">
        <v>6000</v>
      </c>
    </row>
    <row r="227" spans="1:8" ht="25.5" x14ac:dyDescent="0.25">
      <c r="A227" s="55" t="s">
        <v>149</v>
      </c>
      <c r="B227" s="3" t="s">
        <v>19</v>
      </c>
      <c r="C227" s="3" t="s">
        <v>125</v>
      </c>
      <c r="D227" s="3" t="s">
        <v>150</v>
      </c>
      <c r="E227" s="3"/>
      <c r="F227" s="13">
        <f>F228+F233</f>
        <v>9885500</v>
      </c>
      <c r="G227" s="34">
        <f>G228+G233</f>
        <v>10828500</v>
      </c>
      <c r="H227" s="34">
        <f>H228+H233</f>
        <v>10865500</v>
      </c>
    </row>
    <row r="228" spans="1:8" ht="76.5" x14ac:dyDescent="0.25">
      <c r="A228" s="53" t="s">
        <v>151</v>
      </c>
      <c r="B228" s="3" t="s">
        <v>19</v>
      </c>
      <c r="C228" s="3" t="s">
        <v>125</v>
      </c>
      <c r="D228" s="3" t="s">
        <v>152</v>
      </c>
      <c r="E228" s="3"/>
      <c r="F228" s="9">
        <f>F229</f>
        <v>5471500</v>
      </c>
      <c r="G228" s="29">
        <f t="shared" ref="G228:H228" si="74">G229</f>
        <v>6091500</v>
      </c>
      <c r="H228" s="29">
        <f t="shared" si="74"/>
        <v>6131500</v>
      </c>
    </row>
    <row r="229" spans="1:8" x14ac:dyDescent="0.25">
      <c r="A229" s="53" t="s">
        <v>153</v>
      </c>
      <c r="B229" s="3" t="s">
        <v>19</v>
      </c>
      <c r="C229" s="3" t="s">
        <v>125</v>
      </c>
      <c r="D229" s="3" t="s">
        <v>154</v>
      </c>
      <c r="E229" s="3"/>
      <c r="F229" s="10">
        <f>F230+F231+F232</f>
        <v>5471500</v>
      </c>
      <c r="G229" s="30">
        <f>G230+G231+G232</f>
        <v>6091500</v>
      </c>
      <c r="H229" s="30">
        <f>H230+H231+H232</f>
        <v>6131500</v>
      </c>
    </row>
    <row r="230" spans="1:8" ht="25.5" x14ac:dyDescent="0.25">
      <c r="A230" s="53" t="s">
        <v>10</v>
      </c>
      <c r="B230" s="3" t="s">
        <v>19</v>
      </c>
      <c r="C230" s="3" t="s">
        <v>125</v>
      </c>
      <c r="D230" s="3" t="s">
        <v>154</v>
      </c>
      <c r="E230" s="3" t="s">
        <v>11</v>
      </c>
      <c r="F230" s="11">
        <f>4593000-600000</f>
        <v>3993000</v>
      </c>
      <c r="G230" s="31">
        <v>4593000</v>
      </c>
      <c r="H230" s="31">
        <v>4593000</v>
      </c>
    </row>
    <row r="231" spans="1:8" ht="51" x14ac:dyDescent="0.25">
      <c r="A231" s="53" t="s">
        <v>12</v>
      </c>
      <c r="B231" s="3" t="s">
        <v>19</v>
      </c>
      <c r="C231" s="3" t="s">
        <v>125</v>
      </c>
      <c r="D231" s="3" t="s">
        <v>154</v>
      </c>
      <c r="E231" s="3" t="s">
        <v>13</v>
      </c>
      <c r="F231" s="11">
        <v>1387000</v>
      </c>
      <c r="G231" s="31">
        <v>1387000</v>
      </c>
      <c r="H231" s="31">
        <v>1387000</v>
      </c>
    </row>
    <row r="232" spans="1:8" x14ac:dyDescent="0.25">
      <c r="A232" s="53" t="s">
        <v>30</v>
      </c>
      <c r="B232" s="3" t="s">
        <v>19</v>
      </c>
      <c r="C232" s="3" t="s">
        <v>125</v>
      </c>
      <c r="D232" s="3" t="s">
        <v>154</v>
      </c>
      <c r="E232" s="3" t="s">
        <v>31</v>
      </c>
      <c r="F232" s="12">
        <v>91500</v>
      </c>
      <c r="G232" s="33">
        <v>111500</v>
      </c>
      <c r="H232" s="33">
        <v>151500</v>
      </c>
    </row>
    <row r="233" spans="1:8" ht="38.25" x14ac:dyDescent="0.25">
      <c r="A233" s="53" t="s">
        <v>155</v>
      </c>
      <c r="B233" s="3" t="s">
        <v>19</v>
      </c>
      <c r="C233" s="3" t="s">
        <v>125</v>
      </c>
      <c r="D233" s="3" t="s">
        <v>156</v>
      </c>
      <c r="E233" s="3"/>
      <c r="F233" s="11">
        <f>F234</f>
        <v>4414000</v>
      </c>
      <c r="G233" s="31">
        <f t="shared" ref="G233:H233" si="75">G234</f>
        <v>4737000</v>
      </c>
      <c r="H233" s="31">
        <f t="shared" si="75"/>
        <v>4734000</v>
      </c>
    </row>
    <row r="234" spans="1:8" ht="25.5" x14ac:dyDescent="0.25">
      <c r="A234" s="53" t="s">
        <v>157</v>
      </c>
      <c r="B234" s="3" t="s">
        <v>19</v>
      </c>
      <c r="C234" s="3" t="s">
        <v>125</v>
      </c>
      <c r="D234" s="3" t="s">
        <v>158</v>
      </c>
      <c r="E234" s="3"/>
      <c r="F234" s="10">
        <f>F235+F236+F237</f>
        <v>4414000</v>
      </c>
      <c r="G234" s="30">
        <f>G235+G236+G237</f>
        <v>4737000</v>
      </c>
      <c r="H234" s="30">
        <f>H235+H236+H237</f>
        <v>4734000</v>
      </c>
    </row>
    <row r="235" spans="1:8" x14ac:dyDescent="0.25">
      <c r="A235" s="53" t="s">
        <v>70</v>
      </c>
      <c r="B235" s="3" t="s">
        <v>19</v>
      </c>
      <c r="C235" s="3" t="s">
        <v>125</v>
      </c>
      <c r="D235" s="3" t="s">
        <v>158</v>
      </c>
      <c r="E235" s="3" t="s">
        <v>71</v>
      </c>
      <c r="F235" s="11">
        <f>3590000-300000</f>
        <v>3290000</v>
      </c>
      <c r="G235" s="31">
        <v>3600000</v>
      </c>
      <c r="H235" s="31">
        <v>3590000</v>
      </c>
    </row>
    <row r="236" spans="1:8" ht="38.25" x14ac:dyDescent="0.25">
      <c r="A236" s="53" t="s">
        <v>72</v>
      </c>
      <c r="B236" s="3" t="s">
        <v>19</v>
      </c>
      <c r="C236" s="3" t="s">
        <v>125</v>
      </c>
      <c r="D236" s="3" t="s">
        <v>158</v>
      </c>
      <c r="E236" s="3" t="s">
        <v>73</v>
      </c>
      <c r="F236" s="16">
        <v>1084000</v>
      </c>
      <c r="G236" s="16">
        <v>1087000</v>
      </c>
      <c r="H236" s="36">
        <v>1084000</v>
      </c>
    </row>
    <row r="237" spans="1:8" x14ac:dyDescent="0.25">
      <c r="A237" s="53" t="s">
        <v>30</v>
      </c>
      <c r="B237" s="3" t="s">
        <v>19</v>
      </c>
      <c r="C237" s="3" t="s">
        <v>125</v>
      </c>
      <c r="D237" s="3" t="s">
        <v>158</v>
      </c>
      <c r="E237" s="3" t="s">
        <v>31</v>
      </c>
      <c r="F237" s="13">
        <v>40000</v>
      </c>
      <c r="G237" s="34">
        <v>50000</v>
      </c>
      <c r="H237" s="34">
        <v>60000</v>
      </c>
    </row>
    <row r="238" spans="1:8" ht="25.5" x14ac:dyDescent="0.25">
      <c r="A238" s="90" t="s">
        <v>184</v>
      </c>
      <c r="B238" s="91" t="s">
        <v>19</v>
      </c>
      <c r="C238" s="91" t="s">
        <v>125</v>
      </c>
      <c r="D238" s="91" t="s">
        <v>185</v>
      </c>
      <c r="E238" s="91"/>
      <c r="F238" s="96">
        <f>F239</f>
        <v>265637</v>
      </c>
      <c r="G238" s="96">
        <f t="shared" ref="G238:H238" si="76">G239</f>
        <v>0</v>
      </c>
      <c r="H238" s="96">
        <f t="shared" si="76"/>
        <v>0</v>
      </c>
    </row>
    <row r="239" spans="1:8" s="2" customFormat="1" ht="25.5" x14ac:dyDescent="0.25">
      <c r="A239" s="90" t="s">
        <v>194</v>
      </c>
      <c r="B239" s="91" t="s">
        <v>19</v>
      </c>
      <c r="C239" s="91" t="s">
        <v>125</v>
      </c>
      <c r="D239" s="91" t="s">
        <v>195</v>
      </c>
      <c r="E239" s="91"/>
      <c r="F239" s="96">
        <f>F240</f>
        <v>265637</v>
      </c>
      <c r="G239" s="96">
        <f t="shared" ref="G239:H239" si="77">G240</f>
        <v>0</v>
      </c>
      <c r="H239" s="96">
        <f t="shared" si="77"/>
        <v>0</v>
      </c>
    </row>
    <row r="240" spans="1:8" ht="51" x14ac:dyDescent="0.25">
      <c r="A240" s="90" t="s">
        <v>201</v>
      </c>
      <c r="B240" s="91" t="s">
        <v>19</v>
      </c>
      <c r="C240" s="91" t="s">
        <v>125</v>
      </c>
      <c r="D240" s="91" t="s">
        <v>202</v>
      </c>
      <c r="E240" s="91"/>
      <c r="F240" s="96">
        <f>F243+F241</f>
        <v>265637</v>
      </c>
      <c r="G240" s="96">
        <f t="shared" ref="G240:H240" si="78">G243+G241</f>
        <v>0</v>
      </c>
      <c r="H240" s="96">
        <f t="shared" si="78"/>
        <v>0</v>
      </c>
    </row>
    <row r="241" spans="1:8" ht="25.5" x14ac:dyDescent="0.25">
      <c r="A241" s="101" t="s">
        <v>140</v>
      </c>
      <c r="B241" s="102" t="s">
        <v>19</v>
      </c>
      <c r="C241" s="102" t="s">
        <v>125</v>
      </c>
      <c r="D241" s="102" t="s">
        <v>785</v>
      </c>
      <c r="E241" s="102"/>
      <c r="F241" s="96">
        <f>F242</f>
        <v>225791</v>
      </c>
      <c r="G241" s="96">
        <f t="shared" ref="G241:H241" si="79">G242</f>
        <v>0</v>
      </c>
      <c r="H241" s="96">
        <f t="shared" si="79"/>
        <v>0</v>
      </c>
    </row>
    <row r="242" spans="1:8" x14ac:dyDescent="0.25">
      <c r="A242" s="101" t="s">
        <v>34</v>
      </c>
      <c r="B242" s="102" t="s">
        <v>19</v>
      </c>
      <c r="C242" s="102" t="s">
        <v>125</v>
      </c>
      <c r="D242" s="102" t="s">
        <v>785</v>
      </c>
      <c r="E242" s="102" t="s">
        <v>35</v>
      </c>
      <c r="F242" s="96">
        <f>225791</f>
        <v>225791</v>
      </c>
      <c r="G242" s="96">
        <v>0</v>
      </c>
      <c r="H242" s="96">
        <v>0</v>
      </c>
    </row>
    <row r="243" spans="1:8" ht="25.5" x14ac:dyDescent="0.25">
      <c r="A243" s="90" t="s">
        <v>140</v>
      </c>
      <c r="B243" s="91" t="s">
        <v>19</v>
      </c>
      <c r="C243" s="91" t="s">
        <v>125</v>
      </c>
      <c r="D243" s="91" t="s">
        <v>714</v>
      </c>
      <c r="E243" s="91"/>
      <c r="F243" s="96">
        <f>F244</f>
        <v>39846</v>
      </c>
      <c r="G243" s="96">
        <f t="shared" ref="G243:H243" si="80">G244</f>
        <v>0</v>
      </c>
      <c r="H243" s="96">
        <f t="shared" si="80"/>
        <v>0</v>
      </c>
    </row>
    <row r="244" spans="1:8" x14ac:dyDescent="0.25">
      <c r="A244" s="90" t="s">
        <v>34</v>
      </c>
      <c r="B244" s="91" t="s">
        <v>19</v>
      </c>
      <c r="C244" s="91" t="s">
        <v>125</v>
      </c>
      <c r="D244" s="91" t="s">
        <v>714</v>
      </c>
      <c r="E244" s="91" t="s">
        <v>35</v>
      </c>
      <c r="F244" s="96">
        <f>39848-2</f>
        <v>39846</v>
      </c>
      <c r="G244" s="99">
        <v>0</v>
      </c>
      <c r="H244" s="99">
        <v>0</v>
      </c>
    </row>
    <row r="245" spans="1:8" x14ac:dyDescent="0.25">
      <c r="A245" s="53" t="s">
        <v>6</v>
      </c>
      <c r="B245" s="3" t="s">
        <v>19</v>
      </c>
      <c r="C245" s="3" t="s">
        <v>125</v>
      </c>
      <c r="D245" s="3" t="s">
        <v>7</v>
      </c>
      <c r="E245" s="3"/>
      <c r="F245" s="13">
        <f>F248+F246</f>
        <v>120000</v>
      </c>
      <c r="G245" s="13">
        <f t="shared" ref="G245:H245" si="81">G248+G246</f>
        <v>0</v>
      </c>
      <c r="H245" s="13">
        <f t="shared" si="81"/>
        <v>0</v>
      </c>
    </row>
    <row r="246" spans="1:8" x14ac:dyDescent="0.25">
      <c r="A246" s="53" t="s">
        <v>159</v>
      </c>
      <c r="B246" s="3" t="s">
        <v>19</v>
      </c>
      <c r="C246" s="3" t="s">
        <v>125</v>
      </c>
      <c r="D246" s="3" t="s">
        <v>160</v>
      </c>
      <c r="E246" s="3"/>
      <c r="F246" s="13">
        <f>F247</f>
        <v>72000</v>
      </c>
      <c r="G246" s="13">
        <f t="shared" ref="G246:H246" si="82">G247</f>
        <v>0</v>
      </c>
      <c r="H246" s="13">
        <f t="shared" si="82"/>
        <v>0</v>
      </c>
    </row>
    <row r="247" spans="1:8" x14ac:dyDescent="0.25">
      <c r="A247" s="53" t="s">
        <v>30</v>
      </c>
      <c r="B247" s="3" t="s">
        <v>19</v>
      </c>
      <c r="C247" s="3" t="s">
        <v>125</v>
      </c>
      <c r="D247" s="3" t="s">
        <v>160</v>
      </c>
      <c r="E247" s="3" t="s">
        <v>31</v>
      </c>
      <c r="F247" s="13">
        <v>72000</v>
      </c>
      <c r="G247" s="13">
        <v>0</v>
      </c>
      <c r="H247" s="13">
        <v>0</v>
      </c>
    </row>
    <row r="248" spans="1:8" ht="25.5" x14ac:dyDescent="0.25">
      <c r="A248" s="53" t="s">
        <v>679</v>
      </c>
      <c r="B248" s="3" t="s">
        <v>19</v>
      </c>
      <c r="C248" s="3" t="s">
        <v>125</v>
      </c>
      <c r="D248" s="3" t="s">
        <v>692</v>
      </c>
      <c r="E248" s="3"/>
      <c r="F248" s="13">
        <f>F249</f>
        <v>48000</v>
      </c>
      <c r="G248" s="13">
        <f t="shared" ref="G248:H248" si="83">G249</f>
        <v>0</v>
      </c>
      <c r="H248" s="13">
        <f t="shared" si="83"/>
        <v>0</v>
      </c>
    </row>
    <row r="249" spans="1:8" x14ac:dyDescent="0.25">
      <c r="A249" s="53" t="s">
        <v>30</v>
      </c>
      <c r="B249" s="3" t="s">
        <v>19</v>
      </c>
      <c r="C249" s="3" t="s">
        <v>125</v>
      </c>
      <c r="D249" s="3" t="s">
        <v>692</v>
      </c>
      <c r="E249" s="3" t="s">
        <v>31</v>
      </c>
      <c r="F249" s="13">
        <v>48000</v>
      </c>
      <c r="G249" s="34">
        <v>0</v>
      </c>
      <c r="H249" s="34">
        <v>0</v>
      </c>
    </row>
    <row r="250" spans="1:8" x14ac:dyDescent="0.25">
      <c r="A250" s="54" t="s">
        <v>161</v>
      </c>
      <c r="B250" s="50" t="s">
        <v>19</v>
      </c>
      <c r="C250" s="50" t="s">
        <v>162</v>
      </c>
      <c r="D250" s="50"/>
      <c r="E250" s="50"/>
      <c r="F250" s="19">
        <f>F251</f>
        <v>3185641.1399999997</v>
      </c>
      <c r="G250" s="39">
        <f t="shared" ref="G250:H250" si="84">G251</f>
        <v>2745643.01</v>
      </c>
      <c r="H250" s="39">
        <f t="shared" si="84"/>
        <v>2745643.01</v>
      </c>
    </row>
    <row r="251" spans="1:8" x14ac:dyDescent="0.25">
      <c r="A251" s="54" t="s">
        <v>163</v>
      </c>
      <c r="B251" s="50" t="s">
        <v>19</v>
      </c>
      <c r="C251" s="50" t="s">
        <v>164</v>
      </c>
      <c r="D251" s="50"/>
      <c r="E251" s="50"/>
      <c r="F251" s="15">
        <f>F252+F273</f>
        <v>3185641.1399999997</v>
      </c>
      <c r="G251" s="35">
        <f>G252+G273</f>
        <v>2745643.01</v>
      </c>
      <c r="H251" s="35">
        <f>H252+H273</f>
        <v>2745643.01</v>
      </c>
    </row>
    <row r="252" spans="1:8" x14ac:dyDescent="0.25">
      <c r="A252" s="53" t="s">
        <v>40</v>
      </c>
      <c r="B252" s="3" t="s">
        <v>19</v>
      </c>
      <c r="C252" s="3" t="s">
        <v>164</v>
      </c>
      <c r="D252" s="3" t="s">
        <v>41</v>
      </c>
      <c r="E252" s="3"/>
      <c r="F252" s="10">
        <f>F253+F265</f>
        <v>406379.51</v>
      </c>
      <c r="G252" s="30">
        <f>G253+G265</f>
        <v>160123.01</v>
      </c>
      <c r="H252" s="30">
        <f>H253+H265</f>
        <v>160123.01</v>
      </c>
    </row>
    <row r="253" spans="1:8" x14ac:dyDescent="0.25">
      <c r="A253" s="53" t="s">
        <v>42</v>
      </c>
      <c r="B253" s="3" t="s">
        <v>19</v>
      </c>
      <c r="C253" s="3" t="s">
        <v>164</v>
      </c>
      <c r="D253" s="3" t="s">
        <v>43</v>
      </c>
      <c r="E253" s="3"/>
      <c r="F253" s="11">
        <f>F254</f>
        <v>295752.92</v>
      </c>
      <c r="G253" s="11">
        <f t="shared" ref="G253:H253" si="85">G254</f>
        <v>92079.42</v>
      </c>
      <c r="H253" s="11">
        <f t="shared" si="85"/>
        <v>92079.42</v>
      </c>
    </row>
    <row r="254" spans="1:8" ht="76.5" x14ac:dyDescent="0.25">
      <c r="A254" s="53" t="s">
        <v>165</v>
      </c>
      <c r="B254" s="3" t="s">
        <v>19</v>
      </c>
      <c r="C254" s="3" t="s">
        <v>164</v>
      </c>
      <c r="D254" s="3" t="s">
        <v>166</v>
      </c>
      <c r="E254" s="3"/>
      <c r="F254" s="9">
        <f>F255+F259+F261+F263+F257</f>
        <v>295752.92</v>
      </c>
      <c r="G254" s="9">
        <f t="shared" ref="G254:H254" si="86">G255+G259+G261+G263+G257</f>
        <v>92079.42</v>
      </c>
      <c r="H254" s="9">
        <f t="shared" si="86"/>
        <v>92079.42</v>
      </c>
    </row>
    <row r="255" spans="1:8" ht="127.5" x14ac:dyDescent="0.25">
      <c r="A255" s="53" t="s">
        <v>167</v>
      </c>
      <c r="B255" s="3" t="s">
        <v>19</v>
      </c>
      <c r="C255" s="3" t="s">
        <v>164</v>
      </c>
      <c r="D255" s="3" t="s">
        <v>168</v>
      </c>
      <c r="E255" s="3"/>
      <c r="F255" s="10">
        <f>F256</f>
        <v>61176.5</v>
      </c>
      <c r="G255" s="30">
        <f t="shared" ref="G255:H255" si="87">G256</f>
        <v>49276.5</v>
      </c>
      <c r="H255" s="30">
        <f t="shared" si="87"/>
        <v>49276.5</v>
      </c>
    </row>
    <row r="256" spans="1:8" x14ac:dyDescent="0.25">
      <c r="A256" s="53" t="s">
        <v>34</v>
      </c>
      <c r="B256" s="3" t="s">
        <v>19</v>
      </c>
      <c r="C256" s="3" t="s">
        <v>164</v>
      </c>
      <c r="D256" s="3" t="s">
        <v>168</v>
      </c>
      <c r="E256" s="3" t="s">
        <v>35</v>
      </c>
      <c r="F256" s="11">
        <v>61176.5</v>
      </c>
      <c r="G256" s="31">
        <v>49276.5</v>
      </c>
      <c r="H256" s="31">
        <v>49276.5</v>
      </c>
    </row>
    <row r="257" spans="1:8" ht="140.25" x14ac:dyDescent="0.25">
      <c r="A257" s="90" t="s">
        <v>169</v>
      </c>
      <c r="B257" s="91" t="s">
        <v>19</v>
      </c>
      <c r="C257" s="91" t="s">
        <v>164</v>
      </c>
      <c r="D257" s="91" t="s">
        <v>715</v>
      </c>
      <c r="E257" s="91"/>
      <c r="F257" s="97">
        <f>F258</f>
        <v>184220</v>
      </c>
      <c r="G257" s="97">
        <f t="shared" ref="G257:H257" si="88">G258</f>
        <v>0</v>
      </c>
      <c r="H257" s="97">
        <f t="shared" si="88"/>
        <v>0</v>
      </c>
    </row>
    <row r="258" spans="1:8" x14ac:dyDescent="0.25">
      <c r="A258" s="100" t="s">
        <v>34</v>
      </c>
      <c r="B258" s="83" t="s">
        <v>19</v>
      </c>
      <c r="C258" s="83" t="s">
        <v>164</v>
      </c>
      <c r="D258" s="83" t="s">
        <v>715</v>
      </c>
      <c r="E258" s="83" t="s">
        <v>35</v>
      </c>
      <c r="F258" s="11">
        <v>184220</v>
      </c>
      <c r="G258" s="31">
        <v>0</v>
      </c>
      <c r="H258" s="31">
        <v>0</v>
      </c>
    </row>
    <row r="259" spans="1:8" ht="102" x14ac:dyDescent="0.25">
      <c r="A259" s="53" t="s">
        <v>170</v>
      </c>
      <c r="B259" s="3" t="s">
        <v>19</v>
      </c>
      <c r="C259" s="3" t="s">
        <v>164</v>
      </c>
      <c r="D259" s="3" t="s">
        <v>171</v>
      </c>
      <c r="E259" s="3"/>
      <c r="F259" s="12">
        <f>F260</f>
        <v>47656.42</v>
      </c>
      <c r="G259" s="33">
        <f t="shared" ref="G259:H259" si="89">G260</f>
        <v>40102.92</v>
      </c>
      <c r="H259" s="33">
        <f t="shared" si="89"/>
        <v>40102.92</v>
      </c>
    </row>
    <row r="260" spans="1:8" x14ac:dyDescent="0.25">
      <c r="A260" s="53" t="s">
        <v>34</v>
      </c>
      <c r="B260" s="3" t="s">
        <v>19</v>
      </c>
      <c r="C260" s="3" t="s">
        <v>164</v>
      </c>
      <c r="D260" s="3" t="s">
        <v>171</v>
      </c>
      <c r="E260" s="3" t="s">
        <v>35</v>
      </c>
      <c r="F260" s="13">
        <v>47656.42</v>
      </c>
      <c r="G260" s="34">
        <v>40102.92</v>
      </c>
      <c r="H260" s="34">
        <v>40102.92</v>
      </c>
    </row>
    <row r="261" spans="1:8" ht="140.25" x14ac:dyDescent="0.25">
      <c r="A261" s="53" t="s">
        <v>169</v>
      </c>
      <c r="B261" s="3" t="s">
        <v>19</v>
      </c>
      <c r="C261" s="3" t="s">
        <v>164</v>
      </c>
      <c r="D261" s="3" t="s">
        <v>172</v>
      </c>
      <c r="E261" s="3"/>
      <c r="F261" s="10">
        <f>F262</f>
        <v>2200</v>
      </c>
      <c r="G261" s="30">
        <f>G262</f>
        <v>2200</v>
      </c>
      <c r="H261" s="30">
        <f>H262</f>
        <v>2200</v>
      </c>
    </row>
    <row r="262" spans="1:8" x14ac:dyDescent="0.25">
      <c r="A262" s="53" t="s">
        <v>34</v>
      </c>
      <c r="B262" s="3" t="s">
        <v>19</v>
      </c>
      <c r="C262" s="3" t="s">
        <v>164</v>
      </c>
      <c r="D262" s="3" t="s">
        <v>172</v>
      </c>
      <c r="E262" s="3" t="s">
        <v>35</v>
      </c>
      <c r="F262" s="10">
        <v>2200</v>
      </c>
      <c r="G262" s="30">
        <v>2200</v>
      </c>
      <c r="H262" s="30">
        <v>2200</v>
      </c>
    </row>
    <row r="263" spans="1:8" ht="102" x14ac:dyDescent="0.25">
      <c r="A263" s="53" t="s">
        <v>170</v>
      </c>
      <c r="B263" s="3" t="s">
        <v>19</v>
      </c>
      <c r="C263" s="3" t="s">
        <v>164</v>
      </c>
      <c r="D263" s="3" t="s">
        <v>173</v>
      </c>
      <c r="E263" s="3"/>
      <c r="F263" s="17">
        <f>F264</f>
        <v>500</v>
      </c>
      <c r="G263" s="37">
        <f t="shared" ref="G263:H263" si="90">G264</f>
        <v>500</v>
      </c>
      <c r="H263" s="37">
        <f t="shared" si="90"/>
        <v>500</v>
      </c>
    </row>
    <row r="264" spans="1:8" x14ac:dyDescent="0.25">
      <c r="A264" s="53" t="s">
        <v>34</v>
      </c>
      <c r="B264" s="3" t="s">
        <v>19</v>
      </c>
      <c r="C264" s="3" t="s">
        <v>164</v>
      </c>
      <c r="D264" s="3" t="s">
        <v>173</v>
      </c>
      <c r="E264" s="3" t="s">
        <v>35</v>
      </c>
      <c r="F264" s="16">
        <v>500</v>
      </c>
      <c r="G264" s="36">
        <v>500</v>
      </c>
      <c r="H264" s="36">
        <v>500</v>
      </c>
    </row>
    <row r="265" spans="1:8" x14ac:dyDescent="0.25">
      <c r="A265" s="53" t="s">
        <v>64</v>
      </c>
      <c r="B265" s="3" t="s">
        <v>19</v>
      </c>
      <c r="C265" s="3" t="s">
        <v>164</v>
      </c>
      <c r="D265" s="3" t="s">
        <v>65</v>
      </c>
      <c r="E265" s="3"/>
      <c r="F265" s="13">
        <f>F266</f>
        <v>110626.59</v>
      </c>
      <c r="G265" s="13">
        <f t="shared" ref="G265:H265" si="91">G266</f>
        <v>68043.59</v>
      </c>
      <c r="H265" s="13">
        <f t="shared" si="91"/>
        <v>68043.59</v>
      </c>
    </row>
    <row r="266" spans="1:8" ht="38.25" x14ac:dyDescent="0.25">
      <c r="A266" s="53" t="s">
        <v>85</v>
      </c>
      <c r="B266" s="3" t="s">
        <v>19</v>
      </c>
      <c r="C266" s="3" t="s">
        <v>164</v>
      </c>
      <c r="D266" s="3" t="s">
        <v>86</v>
      </c>
      <c r="E266" s="3"/>
      <c r="F266" s="9">
        <f>F267+F271+F269</f>
        <v>110626.59</v>
      </c>
      <c r="G266" s="9">
        <f t="shared" ref="G266:H266" si="92">G267+G271+G269</f>
        <v>68043.59</v>
      </c>
      <c r="H266" s="9">
        <f t="shared" si="92"/>
        <v>68043.59</v>
      </c>
    </row>
    <row r="267" spans="1:8" s="2" customFormat="1" ht="25.5" x14ac:dyDescent="0.25">
      <c r="A267" s="53" t="s">
        <v>174</v>
      </c>
      <c r="B267" s="3" t="s">
        <v>19</v>
      </c>
      <c r="C267" s="3" t="s">
        <v>164</v>
      </c>
      <c r="D267" s="3" t="s">
        <v>175</v>
      </c>
      <c r="E267" s="3"/>
      <c r="F267" s="10">
        <f>F268</f>
        <v>67043.59</v>
      </c>
      <c r="G267" s="30">
        <f t="shared" ref="G267:H267" si="93">G268</f>
        <v>67043.59</v>
      </c>
      <c r="H267" s="30">
        <f t="shared" si="93"/>
        <v>67043.59</v>
      </c>
    </row>
    <row r="268" spans="1:8" x14ac:dyDescent="0.25">
      <c r="A268" s="53" t="s">
        <v>34</v>
      </c>
      <c r="B268" s="3" t="s">
        <v>19</v>
      </c>
      <c r="C268" s="3" t="s">
        <v>164</v>
      </c>
      <c r="D268" s="3" t="s">
        <v>175</v>
      </c>
      <c r="E268" s="3" t="s">
        <v>35</v>
      </c>
      <c r="F268" s="11">
        <v>67043.59</v>
      </c>
      <c r="G268" s="31">
        <v>67043.59</v>
      </c>
      <c r="H268" s="31">
        <v>67043.59</v>
      </c>
    </row>
    <row r="269" spans="1:8" ht="165.75" x14ac:dyDescent="0.25">
      <c r="A269" s="90" t="s">
        <v>593</v>
      </c>
      <c r="B269" s="91" t="s">
        <v>19</v>
      </c>
      <c r="C269" s="91" t="s">
        <v>164</v>
      </c>
      <c r="D269" s="91" t="s">
        <v>592</v>
      </c>
      <c r="E269" s="91"/>
      <c r="F269" s="97">
        <f>F270</f>
        <v>42583</v>
      </c>
      <c r="G269" s="97">
        <f t="shared" ref="G269:H269" si="94">G270</f>
        <v>0</v>
      </c>
      <c r="H269" s="97">
        <f t="shared" si="94"/>
        <v>0</v>
      </c>
    </row>
    <row r="270" spans="1:8" x14ac:dyDescent="0.25">
      <c r="A270" s="90" t="s">
        <v>34</v>
      </c>
      <c r="B270" s="91" t="s">
        <v>19</v>
      </c>
      <c r="C270" s="91" t="s">
        <v>164</v>
      </c>
      <c r="D270" s="91" t="s">
        <v>592</v>
      </c>
      <c r="E270" s="91" t="s">
        <v>35</v>
      </c>
      <c r="F270" s="97">
        <v>42583</v>
      </c>
      <c r="G270" s="89">
        <v>0</v>
      </c>
      <c r="H270" s="89">
        <v>0</v>
      </c>
    </row>
    <row r="271" spans="1:8" ht="25.5" x14ac:dyDescent="0.25">
      <c r="A271" s="53" t="s">
        <v>174</v>
      </c>
      <c r="B271" s="3" t="s">
        <v>19</v>
      </c>
      <c r="C271" s="3" t="s">
        <v>164</v>
      </c>
      <c r="D271" s="3" t="s">
        <v>176</v>
      </c>
      <c r="E271" s="3"/>
      <c r="F271" s="10">
        <f>F272</f>
        <v>1000</v>
      </c>
      <c r="G271" s="30">
        <f t="shared" ref="G271:H271" si="95">G272</f>
        <v>1000</v>
      </c>
      <c r="H271" s="30">
        <f t="shared" si="95"/>
        <v>1000</v>
      </c>
    </row>
    <row r="272" spans="1:8" x14ac:dyDescent="0.25">
      <c r="A272" s="53" t="s">
        <v>34</v>
      </c>
      <c r="B272" s="3" t="s">
        <v>19</v>
      </c>
      <c r="C272" s="3" t="s">
        <v>164</v>
      </c>
      <c r="D272" s="3" t="s">
        <v>176</v>
      </c>
      <c r="E272" s="3" t="s">
        <v>35</v>
      </c>
      <c r="F272" s="11">
        <v>1000</v>
      </c>
      <c r="G272" s="31">
        <v>1000</v>
      </c>
      <c r="H272" s="31">
        <v>1000</v>
      </c>
    </row>
    <row r="273" spans="1:8" ht="25.5" x14ac:dyDescent="0.25">
      <c r="A273" s="53" t="s">
        <v>22</v>
      </c>
      <c r="B273" s="3" t="s">
        <v>19</v>
      </c>
      <c r="C273" s="3" t="s">
        <v>164</v>
      </c>
      <c r="D273" s="3" t="s">
        <v>23</v>
      </c>
      <c r="E273" s="3"/>
      <c r="F273" s="11">
        <f>F274</f>
        <v>2779261.63</v>
      </c>
      <c r="G273" s="31">
        <f t="shared" ref="G273:H275" si="96">G274</f>
        <v>2585520</v>
      </c>
      <c r="H273" s="31">
        <f t="shared" si="96"/>
        <v>2585520</v>
      </c>
    </row>
    <row r="274" spans="1:8" x14ac:dyDescent="0.25">
      <c r="A274" s="53" t="s">
        <v>177</v>
      </c>
      <c r="B274" s="3" t="s">
        <v>19</v>
      </c>
      <c r="C274" s="3" t="s">
        <v>164</v>
      </c>
      <c r="D274" s="3" t="s">
        <v>178</v>
      </c>
      <c r="E274" s="3"/>
      <c r="F274" s="11">
        <f>F275</f>
        <v>2779261.63</v>
      </c>
      <c r="G274" s="31">
        <f t="shared" si="96"/>
        <v>2585520</v>
      </c>
      <c r="H274" s="31">
        <f t="shared" si="96"/>
        <v>2585520</v>
      </c>
    </row>
    <row r="275" spans="1:8" x14ac:dyDescent="0.25">
      <c r="A275" s="53" t="s">
        <v>619</v>
      </c>
      <c r="B275" s="3" t="s">
        <v>19</v>
      </c>
      <c r="C275" s="3" t="s">
        <v>164</v>
      </c>
      <c r="D275" s="3" t="s">
        <v>666</v>
      </c>
      <c r="E275" s="3"/>
      <c r="F275" s="11">
        <f>F276</f>
        <v>2779261.63</v>
      </c>
      <c r="G275" s="31">
        <f t="shared" si="96"/>
        <v>2585520</v>
      </c>
      <c r="H275" s="31">
        <f t="shared" si="96"/>
        <v>2585520</v>
      </c>
    </row>
    <row r="276" spans="1:8" ht="38.25" x14ac:dyDescent="0.25">
      <c r="A276" s="53" t="s">
        <v>179</v>
      </c>
      <c r="B276" s="3" t="s">
        <v>19</v>
      </c>
      <c r="C276" s="3" t="s">
        <v>164</v>
      </c>
      <c r="D276" s="3" t="s">
        <v>667</v>
      </c>
      <c r="E276" s="3"/>
      <c r="F276" s="10">
        <f>F277+F278</f>
        <v>2779261.63</v>
      </c>
      <c r="G276" s="30">
        <f>G277+G278</f>
        <v>2585520</v>
      </c>
      <c r="H276" s="30">
        <f>H277+H278</f>
        <v>2585520</v>
      </c>
    </row>
    <row r="277" spans="1:8" x14ac:dyDescent="0.25">
      <c r="A277" s="53" t="s">
        <v>30</v>
      </c>
      <c r="B277" s="3" t="s">
        <v>19</v>
      </c>
      <c r="C277" s="3" t="s">
        <v>164</v>
      </c>
      <c r="D277" s="3" t="s">
        <v>667</v>
      </c>
      <c r="E277" s="3" t="s">
        <v>31</v>
      </c>
      <c r="F277" s="11">
        <v>99765</v>
      </c>
      <c r="G277" s="31">
        <v>95000</v>
      </c>
      <c r="H277" s="31">
        <v>95000</v>
      </c>
    </row>
    <row r="278" spans="1:8" x14ac:dyDescent="0.25">
      <c r="A278" s="53" t="s">
        <v>34</v>
      </c>
      <c r="B278" s="3" t="s">
        <v>19</v>
      </c>
      <c r="C278" s="3" t="s">
        <v>164</v>
      </c>
      <c r="D278" s="3" t="s">
        <v>667</v>
      </c>
      <c r="E278" s="3" t="s">
        <v>35</v>
      </c>
      <c r="F278" s="9">
        <v>2679496.63</v>
      </c>
      <c r="G278" s="29">
        <v>2490520</v>
      </c>
      <c r="H278" s="29">
        <v>2490520</v>
      </c>
    </row>
    <row r="279" spans="1:8" x14ac:dyDescent="0.25">
      <c r="A279" s="54" t="s">
        <v>180</v>
      </c>
      <c r="B279" s="50" t="s">
        <v>19</v>
      </c>
      <c r="C279" s="50" t="s">
        <v>181</v>
      </c>
      <c r="D279" s="50"/>
      <c r="E279" s="50"/>
      <c r="F279" s="14">
        <f>F280+F286+F292</f>
        <v>1507000</v>
      </c>
      <c r="G279" s="40">
        <f>G280+G286+G292</f>
        <v>750000</v>
      </c>
      <c r="H279" s="40">
        <f>H280+H286+H292</f>
        <v>1050000</v>
      </c>
    </row>
    <row r="280" spans="1:8" x14ac:dyDescent="0.25">
      <c r="A280" s="54" t="s">
        <v>182</v>
      </c>
      <c r="B280" s="50" t="s">
        <v>19</v>
      </c>
      <c r="C280" s="50" t="s">
        <v>183</v>
      </c>
      <c r="D280" s="50"/>
      <c r="E280" s="50"/>
      <c r="F280" s="20">
        <f t="shared" ref="F280:H284" si="97">F281</f>
        <v>1457000</v>
      </c>
      <c r="G280" s="41">
        <f t="shared" si="97"/>
        <v>700000</v>
      </c>
      <c r="H280" s="41">
        <f t="shared" si="97"/>
        <v>1000000</v>
      </c>
    </row>
    <row r="281" spans="1:8" ht="25.5" x14ac:dyDescent="0.25">
      <c r="A281" s="53" t="s">
        <v>184</v>
      </c>
      <c r="B281" s="3" t="s">
        <v>19</v>
      </c>
      <c r="C281" s="3" t="s">
        <v>183</v>
      </c>
      <c r="D281" s="3" t="s">
        <v>185</v>
      </c>
      <c r="E281" s="3"/>
      <c r="F281" s="11">
        <f t="shared" si="97"/>
        <v>1457000</v>
      </c>
      <c r="G281" s="31">
        <f t="shared" si="97"/>
        <v>700000</v>
      </c>
      <c r="H281" s="31">
        <f t="shared" si="97"/>
        <v>1000000</v>
      </c>
    </row>
    <row r="282" spans="1:8" ht="25.5" x14ac:dyDescent="0.25">
      <c r="A282" s="53" t="s">
        <v>186</v>
      </c>
      <c r="B282" s="3" t="s">
        <v>19</v>
      </c>
      <c r="C282" s="3" t="s">
        <v>183</v>
      </c>
      <c r="D282" s="3" t="s">
        <v>187</v>
      </c>
      <c r="E282" s="3"/>
      <c r="F282" s="10">
        <f t="shared" si="97"/>
        <v>1457000</v>
      </c>
      <c r="G282" s="30">
        <f t="shared" si="97"/>
        <v>700000</v>
      </c>
      <c r="H282" s="30">
        <f t="shared" si="97"/>
        <v>1000000</v>
      </c>
    </row>
    <row r="283" spans="1:8" ht="25.5" x14ac:dyDescent="0.25">
      <c r="A283" s="53" t="s">
        <v>188</v>
      </c>
      <c r="B283" s="3" t="s">
        <v>19</v>
      </c>
      <c r="C283" s="3" t="s">
        <v>183</v>
      </c>
      <c r="D283" s="3" t="s">
        <v>189</v>
      </c>
      <c r="E283" s="3"/>
      <c r="F283" s="11">
        <f t="shared" si="97"/>
        <v>1457000</v>
      </c>
      <c r="G283" s="31">
        <f t="shared" si="97"/>
        <v>700000</v>
      </c>
      <c r="H283" s="31">
        <f t="shared" si="97"/>
        <v>1000000</v>
      </c>
    </row>
    <row r="284" spans="1:8" ht="25.5" x14ac:dyDescent="0.25">
      <c r="A284" s="53" t="s">
        <v>190</v>
      </c>
      <c r="B284" s="3" t="s">
        <v>19</v>
      </c>
      <c r="C284" s="3" t="s">
        <v>183</v>
      </c>
      <c r="D284" s="3" t="s">
        <v>191</v>
      </c>
      <c r="E284" s="3"/>
      <c r="F284" s="11">
        <f t="shared" si="97"/>
        <v>1457000</v>
      </c>
      <c r="G284" s="31">
        <f t="shared" si="97"/>
        <v>700000</v>
      </c>
      <c r="H284" s="31">
        <f t="shared" si="97"/>
        <v>1000000</v>
      </c>
    </row>
    <row r="285" spans="1:8" x14ac:dyDescent="0.25">
      <c r="A285" s="53" t="s">
        <v>30</v>
      </c>
      <c r="B285" s="3" t="s">
        <v>19</v>
      </c>
      <c r="C285" s="3" t="s">
        <v>183</v>
      </c>
      <c r="D285" s="3" t="s">
        <v>191</v>
      </c>
      <c r="E285" s="3" t="s">
        <v>31</v>
      </c>
      <c r="F285" s="11">
        <f>1200000-44000+112000+39000+150000</f>
        <v>1457000</v>
      </c>
      <c r="G285" s="31">
        <v>700000</v>
      </c>
      <c r="H285" s="31">
        <v>1000000</v>
      </c>
    </row>
    <row r="286" spans="1:8" x14ac:dyDescent="0.25">
      <c r="A286" s="54" t="s">
        <v>192</v>
      </c>
      <c r="B286" s="50" t="s">
        <v>19</v>
      </c>
      <c r="C286" s="50" t="s">
        <v>193</v>
      </c>
      <c r="D286" s="50"/>
      <c r="E286" s="50"/>
      <c r="F286" s="21">
        <f t="shared" ref="F286:H290" si="98">F287</f>
        <v>25000</v>
      </c>
      <c r="G286" s="42">
        <f t="shared" si="98"/>
        <v>25000</v>
      </c>
      <c r="H286" s="42">
        <f t="shared" si="98"/>
        <v>25000</v>
      </c>
    </row>
    <row r="287" spans="1:8" ht="25.5" x14ac:dyDescent="0.25">
      <c r="A287" s="53" t="s">
        <v>184</v>
      </c>
      <c r="B287" s="3" t="s">
        <v>19</v>
      </c>
      <c r="C287" s="3" t="s">
        <v>193</v>
      </c>
      <c r="D287" s="3" t="s">
        <v>185</v>
      </c>
      <c r="E287" s="3"/>
      <c r="F287" s="13">
        <f t="shared" si="98"/>
        <v>25000</v>
      </c>
      <c r="G287" s="34">
        <f t="shared" si="98"/>
        <v>25000</v>
      </c>
      <c r="H287" s="34">
        <f t="shared" si="98"/>
        <v>25000</v>
      </c>
    </row>
    <row r="288" spans="1:8" ht="25.5" x14ac:dyDescent="0.25">
      <c r="A288" s="53" t="s">
        <v>194</v>
      </c>
      <c r="B288" s="3" t="s">
        <v>19</v>
      </c>
      <c r="C288" s="3" t="s">
        <v>193</v>
      </c>
      <c r="D288" s="3" t="s">
        <v>195</v>
      </c>
      <c r="E288" s="3"/>
      <c r="F288" s="9">
        <f t="shared" si="98"/>
        <v>25000</v>
      </c>
      <c r="G288" s="29">
        <f t="shared" si="98"/>
        <v>25000</v>
      </c>
      <c r="H288" s="29">
        <f t="shared" si="98"/>
        <v>25000</v>
      </c>
    </row>
    <row r="289" spans="1:8" ht="25.5" x14ac:dyDescent="0.25">
      <c r="A289" s="53" t="s">
        <v>196</v>
      </c>
      <c r="B289" s="3" t="s">
        <v>19</v>
      </c>
      <c r="C289" s="3" t="s">
        <v>193</v>
      </c>
      <c r="D289" s="3" t="s">
        <v>197</v>
      </c>
      <c r="E289" s="3"/>
      <c r="F289" s="10">
        <f t="shared" si="98"/>
        <v>25000</v>
      </c>
      <c r="G289" s="30">
        <f t="shared" si="98"/>
        <v>25000</v>
      </c>
      <c r="H289" s="30">
        <f t="shared" si="98"/>
        <v>25000</v>
      </c>
    </row>
    <row r="290" spans="1:8" ht="25.5" x14ac:dyDescent="0.25">
      <c r="A290" s="53" t="s">
        <v>190</v>
      </c>
      <c r="B290" s="3" t="s">
        <v>19</v>
      </c>
      <c r="C290" s="3" t="s">
        <v>193</v>
      </c>
      <c r="D290" s="3" t="s">
        <v>198</v>
      </c>
      <c r="E290" s="3"/>
      <c r="F290" s="11">
        <f t="shared" si="98"/>
        <v>25000</v>
      </c>
      <c r="G290" s="31">
        <f t="shared" si="98"/>
        <v>25000</v>
      </c>
      <c r="H290" s="31">
        <f t="shared" si="98"/>
        <v>25000</v>
      </c>
    </row>
    <row r="291" spans="1:8" x14ac:dyDescent="0.25">
      <c r="A291" s="53" t="s">
        <v>30</v>
      </c>
      <c r="B291" s="3" t="s">
        <v>19</v>
      </c>
      <c r="C291" s="3" t="s">
        <v>193</v>
      </c>
      <c r="D291" s="3" t="s">
        <v>198</v>
      </c>
      <c r="E291" s="3" t="s">
        <v>31</v>
      </c>
      <c r="F291" s="10">
        <v>25000</v>
      </c>
      <c r="G291" s="30">
        <v>25000</v>
      </c>
      <c r="H291" s="30">
        <v>25000</v>
      </c>
    </row>
    <row r="292" spans="1:8" ht="25.5" x14ac:dyDescent="0.25">
      <c r="A292" s="54" t="s">
        <v>199</v>
      </c>
      <c r="B292" s="50" t="s">
        <v>19</v>
      </c>
      <c r="C292" s="50" t="s">
        <v>200</v>
      </c>
      <c r="D292" s="50"/>
      <c r="E292" s="50"/>
      <c r="F292" s="15">
        <f t="shared" ref="F292:H296" si="99">F293</f>
        <v>25000</v>
      </c>
      <c r="G292" s="35">
        <f t="shared" si="99"/>
        <v>25000</v>
      </c>
      <c r="H292" s="35">
        <f t="shared" si="99"/>
        <v>25000</v>
      </c>
    </row>
    <row r="293" spans="1:8" ht="25.5" x14ac:dyDescent="0.25">
      <c r="A293" s="53" t="s">
        <v>184</v>
      </c>
      <c r="B293" s="3" t="s">
        <v>19</v>
      </c>
      <c r="C293" s="3" t="s">
        <v>200</v>
      </c>
      <c r="D293" s="3" t="s">
        <v>185</v>
      </c>
      <c r="E293" s="3"/>
      <c r="F293" s="10">
        <f t="shared" si="99"/>
        <v>25000</v>
      </c>
      <c r="G293" s="30">
        <f t="shared" si="99"/>
        <v>25000</v>
      </c>
      <c r="H293" s="30">
        <f t="shared" si="99"/>
        <v>25000</v>
      </c>
    </row>
    <row r="294" spans="1:8" ht="25.5" x14ac:dyDescent="0.25">
      <c r="A294" s="53" t="s">
        <v>194</v>
      </c>
      <c r="B294" s="3" t="s">
        <v>19</v>
      </c>
      <c r="C294" s="3" t="s">
        <v>200</v>
      </c>
      <c r="D294" s="3" t="s">
        <v>195</v>
      </c>
      <c r="E294" s="3"/>
      <c r="F294" s="11">
        <f t="shared" si="99"/>
        <v>25000</v>
      </c>
      <c r="G294" s="31">
        <f t="shared" si="99"/>
        <v>25000</v>
      </c>
      <c r="H294" s="31">
        <f t="shared" si="99"/>
        <v>25000</v>
      </c>
    </row>
    <row r="295" spans="1:8" ht="51" x14ac:dyDescent="0.25">
      <c r="A295" s="53" t="s">
        <v>201</v>
      </c>
      <c r="B295" s="3" t="s">
        <v>19</v>
      </c>
      <c r="C295" s="3" t="s">
        <v>200</v>
      </c>
      <c r="D295" s="3" t="s">
        <v>202</v>
      </c>
      <c r="E295" s="3"/>
      <c r="F295" s="11">
        <f t="shared" si="99"/>
        <v>25000</v>
      </c>
      <c r="G295" s="31">
        <f t="shared" si="99"/>
        <v>25000</v>
      </c>
      <c r="H295" s="31">
        <f t="shared" si="99"/>
        <v>25000</v>
      </c>
    </row>
    <row r="296" spans="1:8" ht="25.5" x14ac:dyDescent="0.25">
      <c r="A296" s="53" t="s">
        <v>203</v>
      </c>
      <c r="B296" s="3" t="s">
        <v>19</v>
      </c>
      <c r="C296" s="3" t="s">
        <v>200</v>
      </c>
      <c r="D296" s="3" t="s">
        <v>204</v>
      </c>
      <c r="E296" s="3"/>
      <c r="F296" s="10">
        <f t="shared" si="99"/>
        <v>25000</v>
      </c>
      <c r="G296" s="30">
        <f t="shared" si="99"/>
        <v>25000</v>
      </c>
      <c r="H296" s="30">
        <f t="shared" si="99"/>
        <v>25000</v>
      </c>
    </row>
    <row r="297" spans="1:8" x14ac:dyDescent="0.25">
      <c r="A297" s="53" t="s">
        <v>30</v>
      </c>
      <c r="B297" s="3" t="s">
        <v>19</v>
      </c>
      <c r="C297" s="3" t="s">
        <v>200</v>
      </c>
      <c r="D297" s="3" t="s">
        <v>204</v>
      </c>
      <c r="E297" s="3" t="s">
        <v>31</v>
      </c>
      <c r="F297" s="11">
        <v>25000</v>
      </c>
      <c r="G297" s="31">
        <v>25000</v>
      </c>
      <c r="H297" s="31">
        <v>25000</v>
      </c>
    </row>
    <row r="298" spans="1:8" ht="51" x14ac:dyDescent="0.25">
      <c r="A298" s="54" t="s">
        <v>205</v>
      </c>
      <c r="B298" s="50" t="s">
        <v>206</v>
      </c>
      <c r="C298" s="50"/>
      <c r="D298" s="50"/>
      <c r="E298" s="50"/>
      <c r="F298" s="19">
        <f>F299+F421+F428+F467+F548+F674+F681+F849+F871+F757</f>
        <v>441125152.15999997</v>
      </c>
      <c r="G298" s="19">
        <f>G299+G421+G428+G467+G548+G674+G681+G849+G871+G757</f>
        <v>289513838.92000002</v>
      </c>
      <c r="H298" s="19">
        <f>H299+H421+H428+H467+H548+H674+H681+H849+H871+H757</f>
        <v>319530464.88</v>
      </c>
    </row>
    <row r="299" spans="1:8" x14ac:dyDescent="0.25">
      <c r="A299" s="54" t="s">
        <v>2</v>
      </c>
      <c r="B299" s="50" t="s">
        <v>206</v>
      </c>
      <c r="C299" s="50" t="s">
        <v>3</v>
      </c>
      <c r="D299" s="50"/>
      <c r="E299" s="50"/>
      <c r="F299" s="15">
        <f>F300+F312+F355+F359</f>
        <v>152204416.82999998</v>
      </c>
      <c r="G299" s="15">
        <f>G300+G312+G355+G359</f>
        <v>137789072.30000001</v>
      </c>
      <c r="H299" s="15">
        <f>H300+H312+H355+H359</f>
        <v>145130902.94</v>
      </c>
    </row>
    <row r="300" spans="1:8" ht="38.25" x14ac:dyDescent="0.25">
      <c r="A300" s="54" t="s">
        <v>207</v>
      </c>
      <c r="B300" s="50" t="s">
        <v>206</v>
      </c>
      <c r="C300" s="50" t="s">
        <v>208</v>
      </c>
      <c r="D300" s="50"/>
      <c r="E300" s="50"/>
      <c r="F300" s="20">
        <f>F301</f>
        <v>2955529.3</v>
      </c>
      <c r="G300" s="41">
        <f t="shared" ref="G300:H302" si="100">G301</f>
        <v>2713500</v>
      </c>
      <c r="H300" s="41">
        <f t="shared" si="100"/>
        <v>2683200</v>
      </c>
    </row>
    <row r="301" spans="1:8" ht="25.5" x14ac:dyDescent="0.25">
      <c r="A301" s="53" t="s">
        <v>209</v>
      </c>
      <c r="B301" s="3" t="s">
        <v>206</v>
      </c>
      <c r="C301" s="3" t="s">
        <v>208</v>
      </c>
      <c r="D301" s="3" t="s">
        <v>210</v>
      </c>
      <c r="E301" s="3"/>
      <c r="F301" s="11">
        <f>F302</f>
        <v>2955529.3</v>
      </c>
      <c r="G301" s="31">
        <f t="shared" si="100"/>
        <v>2713500</v>
      </c>
      <c r="H301" s="31">
        <f t="shared" si="100"/>
        <v>2683200</v>
      </c>
    </row>
    <row r="302" spans="1:8" ht="25.5" x14ac:dyDescent="0.25">
      <c r="A302" s="53" t="s">
        <v>211</v>
      </c>
      <c r="B302" s="3" t="s">
        <v>206</v>
      </c>
      <c r="C302" s="3" t="s">
        <v>208</v>
      </c>
      <c r="D302" s="3" t="s">
        <v>212</v>
      </c>
      <c r="E302" s="3"/>
      <c r="F302" s="11">
        <f>F303</f>
        <v>2955529.3</v>
      </c>
      <c r="G302" s="31">
        <f t="shared" si="100"/>
        <v>2713500</v>
      </c>
      <c r="H302" s="31">
        <f t="shared" si="100"/>
        <v>2683200</v>
      </c>
    </row>
    <row r="303" spans="1:8" ht="38.25" x14ac:dyDescent="0.25">
      <c r="A303" s="53" t="s">
        <v>213</v>
      </c>
      <c r="B303" s="3" t="s">
        <v>206</v>
      </c>
      <c r="C303" s="3" t="s">
        <v>208</v>
      </c>
      <c r="D303" s="3" t="s">
        <v>214</v>
      </c>
      <c r="E303" s="3"/>
      <c r="F303" s="10">
        <f>F304+F309</f>
        <v>2955529.3</v>
      </c>
      <c r="G303" s="10">
        <f t="shared" ref="G303:H303" si="101">G304+G309</f>
        <v>2713500</v>
      </c>
      <c r="H303" s="10">
        <f t="shared" si="101"/>
        <v>2683200</v>
      </c>
    </row>
    <row r="304" spans="1:8" x14ac:dyDescent="0.25">
      <c r="A304" s="53" t="s">
        <v>215</v>
      </c>
      <c r="B304" s="3" t="s">
        <v>206</v>
      </c>
      <c r="C304" s="3" t="s">
        <v>208</v>
      </c>
      <c r="D304" s="3" t="s">
        <v>216</v>
      </c>
      <c r="E304" s="3"/>
      <c r="F304" s="11">
        <f>F305+F307+F308+F306</f>
        <v>2880664.3</v>
      </c>
      <c r="G304" s="11">
        <f t="shared" ref="G304:H304" si="102">G305+G307+G308+G306</f>
        <v>2713500</v>
      </c>
      <c r="H304" s="11">
        <f t="shared" si="102"/>
        <v>2683200</v>
      </c>
    </row>
    <row r="305" spans="1:8" ht="25.5" x14ac:dyDescent="0.25">
      <c r="A305" s="53" t="s">
        <v>10</v>
      </c>
      <c r="B305" s="3" t="s">
        <v>206</v>
      </c>
      <c r="C305" s="3" t="s">
        <v>208</v>
      </c>
      <c r="D305" s="3" t="s">
        <v>216</v>
      </c>
      <c r="E305" s="3" t="s">
        <v>11</v>
      </c>
      <c r="F305" s="10">
        <v>2060800</v>
      </c>
      <c r="G305" s="30">
        <v>2080800</v>
      </c>
      <c r="H305" s="30">
        <v>2060800</v>
      </c>
    </row>
    <row r="306" spans="1:8" ht="38.25" x14ac:dyDescent="0.25">
      <c r="A306" s="85" t="s">
        <v>761</v>
      </c>
      <c r="B306" s="83" t="s">
        <v>206</v>
      </c>
      <c r="C306" s="83" t="s">
        <v>208</v>
      </c>
      <c r="D306" s="83" t="s">
        <v>216</v>
      </c>
      <c r="E306" s="83" t="s">
        <v>760</v>
      </c>
      <c r="F306" s="10">
        <v>8400</v>
      </c>
      <c r="G306" s="30">
        <v>0</v>
      </c>
      <c r="H306" s="30">
        <v>0</v>
      </c>
    </row>
    <row r="307" spans="1:8" ht="51" x14ac:dyDescent="0.25">
      <c r="A307" s="53" t="s">
        <v>12</v>
      </c>
      <c r="B307" s="3" t="s">
        <v>206</v>
      </c>
      <c r="C307" s="3" t="s">
        <v>208</v>
      </c>
      <c r="D307" s="3" t="s">
        <v>216</v>
      </c>
      <c r="E307" s="3" t="s">
        <v>13</v>
      </c>
      <c r="F307" s="11">
        <v>622400</v>
      </c>
      <c r="G307" s="31">
        <v>632700</v>
      </c>
      <c r="H307" s="31">
        <v>622400</v>
      </c>
    </row>
    <row r="308" spans="1:8" x14ac:dyDescent="0.25">
      <c r="A308" s="53" t="s">
        <v>30</v>
      </c>
      <c r="B308" s="3" t="s">
        <v>206</v>
      </c>
      <c r="C308" s="3" t="s">
        <v>208</v>
      </c>
      <c r="D308" s="3" t="s">
        <v>216</v>
      </c>
      <c r="E308" s="3" t="s">
        <v>31</v>
      </c>
      <c r="F308" s="11">
        <v>189064.3</v>
      </c>
      <c r="G308" s="31">
        <v>0</v>
      </c>
      <c r="H308" s="31">
        <v>0</v>
      </c>
    </row>
    <row r="309" spans="1:8" ht="25.5" x14ac:dyDescent="0.25">
      <c r="A309" s="101" t="s">
        <v>700</v>
      </c>
      <c r="B309" s="102" t="s">
        <v>206</v>
      </c>
      <c r="C309" s="102" t="s">
        <v>208</v>
      </c>
      <c r="D309" s="102" t="s">
        <v>706</v>
      </c>
      <c r="E309" s="102"/>
      <c r="F309" s="11">
        <f>F310+F311</f>
        <v>74865</v>
      </c>
      <c r="G309" s="11">
        <f t="shared" ref="G309:H309" si="103">G310+G311</f>
        <v>0</v>
      </c>
      <c r="H309" s="11">
        <f t="shared" si="103"/>
        <v>0</v>
      </c>
    </row>
    <row r="310" spans="1:8" ht="25.5" x14ac:dyDescent="0.25">
      <c r="A310" s="101" t="s">
        <v>10</v>
      </c>
      <c r="B310" s="102" t="s">
        <v>206</v>
      </c>
      <c r="C310" s="102" t="s">
        <v>208</v>
      </c>
      <c r="D310" s="102" t="s">
        <v>706</v>
      </c>
      <c r="E310" s="102" t="s">
        <v>11</v>
      </c>
      <c r="F310" s="11">
        <f>57500</f>
        <v>57500</v>
      </c>
      <c r="G310" s="31">
        <v>0</v>
      </c>
      <c r="H310" s="31">
        <v>0</v>
      </c>
    </row>
    <row r="311" spans="1:8" ht="51" x14ac:dyDescent="0.25">
      <c r="A311" s="101" t="s">
        <v>12</v>
      </c>
      <c r="B311" s="102" t="s">
        <v>206</v>
      </c>
      <c r="C311" s="102" t="s">
        <v>208</v>
      </c>
      <c r="D311" s="102" t="s">
        <v>706</v>
      </c>
      <c r="E311" s="102" t="s">
        <v>13</v>
      </c>
      <c r="F311" s="11">
        <f>17365</f>
        <v>17365</v>
      </c>
      <c r="G311" s="31">
        <v>0</v>
      </c>
      <c r="H311" s="31">
        <v>0</v>
      </c>
    </row>
    <row r="312" spans="1:8" ht="51" x14ac:dyDescent="0.25">
      <c r="A312" s="53" t="s">
        <v>20</v>
      </c>
      <c r="B312" s="50" t="s">
        <v>206</v>
      </c>
      <c r="C312" s="50" t="s">
        <v>21</v>
      </c>
      <c r="D312" s="50"/>
      <c r="E312" s="50"/>
      <c r="F312" s="14">
        <f>F313</f>
        <v>75103573.010000005</v>
      </c>
      <c r="G312" s="14">
        <f t="shared" ref="G312:H312" si="104">G313</f>
        <v>66460839.789999999</v>
      </c>
      <c r="H312" s="14">
        <f t="shared" si="104"/>
        <v>69925960.980000004</v>
      </c>
    </row>
    <row r="313" spans="1:8" ht="25.5" x14ac:dyDescent="0.25">
      <c r="A313" s="53" t="s">
        <v>209</v>
      </c>
      <c r="B313" s="3" t="s">
        <v>206</v>
      </c>
      <c r="C313" s="3" t="s">
        <v>21</v>
      </c>
      <c r="D313" s="3" t="s">
        <v>210</v>
      </c>
      <c r="E313" s="3"/>
      <c r="F313" s="11">
        <f>F314+F331+F326</f>
        <v>75103573.010000005</v>
      </c>
      <c r="G313" s="11">
        <f t="shared" ref="G313:H313" si="105">G314+G331+G326</f>
        <v>66460839.789999999</v>
      </c>
      <c r="H313" s="11">
        <f t="shared" si="105"/>
        <v>69925960.980000004</v>
      </c>
    </row>
    <row r="314" spans="1:8" x14ac:dyDescent="0.25">
      <c r="A314" s="53" t="s">
        <v>217</v>
      </c>
      <c r="B314" s="3" t="s">
        <v>206</v>
      </c>
      <c r="C314" s="3" t="s">
        <v>21</v>
      </c>
      <c r="D314" s="3" t="s">
        <v>218</v>
      </c>
      <c r="E314" s="3"/>
      <c r="F314" s="11">
        <f>F315+F321</f>
        <v>2273698.73</v>
      </c>
      <c r="G314" s="31">
        <f>G315+G321</f>
        <v>1922039.79</v>
      </c>
      <c r="H314" s="31">
        <f>H315+H321</f>
        <v>1895796.98</v>
      </c>
    </row>
    <row r="315" spans="1:8" ht="51" x14ac:dyDescent="0.25">
      <c r="A315" s="53" t="s">
        <v>219</v>
      </c>
      <c r="B315" s="3" t="s">
        <v>206</v>
      </c>
      <c r="C315" s="3" t="s">
        <v>21</v>
      </c>
      <c r="D315" s="3" t="s">
        <v>220</v>
      </c>
      <c r="E315" s="3"/>
      <c r="F315" s="11">
        <f>F316</f>
        <v>1427900</v>
      </c>
      <c r="G315" s="31">
        <f t="shared" ref="G315:H315" si="106">G316</f>
        <v>1004700</v>
      </c>
      <c r="H315" s="31">
        <f t="shared" si="106"/>
        <v>974700</v>
      </c>
    </row>
    <row r="316" spans="1:8" x14ac:dyDescent="0.25">
      <c r="A316" s="53" t="s">
        <v>153</v>
      </c>
      <c r="B316" s="3" t="s">
        <v>206</v>
      </c>
      <c r="C316" s="3" t="s">
        <v>21</v>
      </c>
      <c r="D316" s="3" t="s">
        <v>221</v>
      </c>
      <c r="E316" s="3"/>
      <c r="F316" s="11">
        <f>F317+F318+F319+F320</f>
        <v>1427900</v>
      </c>
      <c r="G316" s="31">
        <f>G317+G318+G319+G320</f>
        <v>1004700</v>
      </c>
      <c r="H316" s="31">
        <f>H317+H318+H319+H320</f>
        <v>974700</v>
      </c>
    </row>
    <row r="317" spans="1:8" ht="25.5" x14ac:dyDescent="0.25">
      <c r="A317" s="53" t="s">
        <v>10</v>
      </c>
      <c r="B317" s="3" t="s">
        <v>206</v>
      </c>
      <c r="C317" s="3" t="s">
        <v>21</v>
      </c>
      <c r="D317" s="3" t="s">
        <v>221</v>
      </c>
      <c r="E317" s="3" t="s">
        <v>11</v>
      </c>
      <c r="F317" s="11">
        <v>859000</v>
      </c>
      <c r="G317" s="31">
        <v>613900</v>
      </c>
      <c r="H317" s="31">
        <v>593900</v>
      </c>
    </row>
    <row r="318" spans="1:8" ht="51" x14ac:dyDescent="0.25">
      <c r="A318" s="53" t="s">
        <v>12</v>
      </c>
      <c r="B318" s="3" t="s">
        <v>206</v>
      </c>
      <c r="C318" s="3" t="s">
        <v>21</v>
      </c>
      <c r="D318" s="3" t="s">
        <v>221</v>
      </c>
      <c r="E318" s="3" t="s">
        <v>13</v>
      </c>
      <c r="F318" s="11">
        <v>259500</v>
      </c>
      <c r="G318" s="31">
        <v>189400</v>
      </c>
      <c r="H318" s="31">
        <v>179400</v>
      </c>
    </row>
    <row r="319" spans="1:8" x14ac:dyDescent="0.25">
      <c r="A319" s="53" t="s">
        <v>30</v>
      </c>
      <c r="B319" s="3" t="s">
        <v>206</v>
      </c>
      <c r="C319" s="3" t="s">
        <v>21</v>
      </c>
      <c r="D319" s="3" t="s">
        <v>221</v>
      </c>
      <c r="E319" s="3" t="s">
        <v>31</v>
      </c>
      <c r="F319" s="11">
        <f>155200</f>
        <v>155200</v>
      </c>
      <c r="G319" s="11">
        <v>47200</v>
      </c>
      <c r="H319" s="11">
        <v>47200</v>
      </c>
    </row>
    <row r="320" spans="1:8" x14ac:dyDescent="0.25">
      <c r="A320" s="53" t="s">
        <v>80</v>
      </c>
      <c r="B320" s="3" t="s">
        <v>206</v>
      </c>
      <c r="C320" s="3" t="s">
        <v>21</v>
      </c>
      <c r="D320" s="3" t="s">
        <v>221</v>
      </c>
      <c r="E320" s="3" t="s">
        <v>81</v>
      </c>
      <c r="F320" s="11">
        <v>154200</v>
      </c>
      <c r="G320" s="31">
        <v>154200</v>
      </c>
      <c r="H320" s="31">
        <v>154200</v>
      </c>
    </row>
    <row r="321" spans="1:8" ht="63.75" x14ac:dyDescent="0.25">
      <c r="A321" s="53" t="s">
        <v>222</v>
      </c>
      <c r="B321" s="3" t="s">
        <v>206</v>
      </c>
      <c r="C321" s="3" t="s">
        <v>21</v>
      </c>
      <c r="D321" s="3" t="s">
        <v>223</v>
      </c>
      <c r="E321" s="3"/>
      <c r="F321" s="11">
        <f>F322</f>
        <v>845798.73</v>
      </c>
      <c r="G321" s="31">
        <f t="shared" ref="G321:H321" si="107">G322</f>
        <v>917339.79</v>
      </c>
      <c r="H321" s="31">
        <f t="shared" si="107"/>
        <v>921096.98</v>
      </c>
    </row>
    <row r="322" spans="1:8" ht="25.5" x14ac:dyDescent="0.25">
      <c r="A322" s="53" t="s">
        <v>224</v>
      </c>
      <c r="B322" s="3" t="s">
        <v>206</v>
      </c>
      <c r="C322" s="3" t="s">
        <v>21</v>
      </c>
      <c r="D322" s="3" t="s">
        <v>225</v>
      </c>
      <c r="E322" s="3"/>
      <c r="F322" s="9">
        <f>F323+F324+F325</f>
        <v>845798.73</v>
      </c>
      <c r="G322" s="29">
        <f>G323+G324+G325</f>
        <v>917339.79</v>
      </c>
      <c r="H322" s="29">
        <f>H323+H324+H325</f>
        <v>921096.98</v>
      </c>
    </row>
    <row r="323" spans="1:8" ht="25.5" x14ac:dyDescent="0.25">
      <c r="A323" s="53" t="s">
        <v>10</v>
      </c>
      <c r="B323" s="3" t="s">
        <v>206</v>
      </c>
      <c r="C323" s="3" t="s">
        <v>21</v>
      </c>
      <c r="D323" s="3" t="s">
        <v>225</v>
      </c>
      <c r="E323" s="3" t="s">
        <v>11</v>
      </c>
      <c r="F323" s="10">
        <v>485400.71</v>
      </c>
      <c r="G323" s="30">
        <v>540347.77</v>
      </c>
      <c r="H323" s="30">
        <v>542561.26</v>
      </c>
    </row>
    <row r="324" spans="1:8" ht="51" x14ac:dyDescent="0.25">
      <c r="A324" s="53" t="s">
        <v>12</v>
      </c>
      <c r="B324" s="3" t="s">
        <v>206</v>
      </c>
      <c r="C324" s="3" t="s">
        <v>21</v>
      </c>
      <c r="D324" s="3" t="s">
        <v>225</v>
      </c>
      <c r="E324" s="3" t="s">
        <v>13</v>
      </c>
      <c r="F324" s="13">
        <v>146591</v>
      </c>
      <c r="G324" s="34">
        <v>163185</v>
      </c>
      <c r="H324" s="34">
        <v>163853</v>
      </c>
    </row>
    <row r="325" spans="1:8" x14ac:dyDescent="0.25">
      <c r="A325" s="53" t="s">
        <v>30</v>
      </c>
      <c r="B325" s="3" t="s">
        <v>206</v>
      </c>
      <c r="C325" s="3" t="s">
        <v>21</v>
      </c>
      <c r="D325" s="3" t="s">
        <v>225</v>
      </c>
      <c r="E325" s="3" t="s">
        <v>31</v>
      </c>
      <c r="F325" s="10">
        <v>213807.02</v>
      </c>
      <c r="G325" s="10">
        <v>213807.02</v>
      </c>
      <c r="H325" s="10">
        <v>214682.72</v>
      </c>
    </row>
    <row r="326" spans="1:8" ht="38.25" x14ac:dyDescent="0.25">
      <c r="A326" s="53" t="s">
        <v>632</v>
      </c>
      <c r="B326" s="3" t="s">
        <v>206</v>
      </c>
      <c r="C326" s="3" t="s">
        <v>21</v>
      </c>
      <c r="D326" s="3" t="s">
        <v>629</v>
      </c>
      <c r="E326" s="3"/>
      <c r="F326" s="10">
        <f>F327</f>
        <v>1743805</v>
      </c>
      <c r="G326" s="10">
        <f t="shared" ref="G326:H327" si="108">G327</f>
        <v>1378800</v>
      </c>
      <c r="H326" s="10">
        <f t="shared" si="108"/>
        <v>1420164</v>
      </c>
    </row>
    <row r="327" spans="1:8" ht="38.25" x14ac:dyDescent="0.25">
      <c r="A327" s="53" t="s">
        <v>633</v>
      </c>
      <c r="B327" s="3" t="s">
        <v>206</v>
      </c>
      <c r="C327" s="3" t="s">
        <v>21</v>
      </c>
      <c r="D327" s="3" t="s">
        <v>630</v>
      </c>
      <c r="E327" s="3"/>
      <c r="F327" s="10">
        <f>F328</f>
        <v>1743805</v>
      </c>
      <c r="G327" s="10">
        <f t="shared" si="108"/>
        <v>1378800</v>
      </c>
      <c r="H327" s="10">
        <f t="shared" si="108"/>
        <v>1420164</v>
      </c>
    </row>
    <row r="328" spans="1:8" ht="25.5" x14ac:dyDescent="0.25">
      <c r="A328" s="53" t="s">
        <v>634</v>
      </c>
      <c r="B328" s="3" t="s">
        <v>206</v>
      </c>
      <c r="C328" s="3" t="s">
        <v>21</v>
      </c>
      <c r="D328" s="3" t="s">
        <v>631</v>
      </c>
      <c r="E328" s="3"/>
      <c r="F328" s="10">
        <f>F329+F330</f>
        <v>1743805</v>
      </c>
      <c r="G328" s="10">
        <f t="shared" ref="G328:H328" si="109">G329+G330</f>
        <v>1378800</v>
      </c>
      <c r="H328" s="10">
        <f t="shared" si="109"/>
        <v>1420164</v>
      </c>
    </row>
    <row r="329" spans="1:8" ht="25.5" x14ac:dyDescent="0.25">
      <c r="A329" s="53" t="s">
        <v>10</v>
      </c>
      <c r="B329" s="3" t="s">
        <v>206</v>
      </c>
      <c r="C329" s="3" t="s">
        <v>21</v>
      </c>
      <c r="D329" s="3" t="s">
        <v>631</v>
      </c>
      <c r="E329" s="3" t="s">
        <v>11</v>
      </c>
      <c r="F329" s="10">
        <v>1339335</v>
      </c>
      <c r="G329" s="10">
        <v>1058990</v>
      </c>
      <c r="H329" s="10">
        <v>1090764</v>
      </c>
    </row>
    <row r="330" spans="1:8" ht="51" x14ac:dyDescent="0.25">
      <c r="A330" s="53" t="s">
        <v>12</v>
      </c>
      <c r="B330" s="3" t="s">
        <v>206</v>
      </c>
      <c r="C330" s="3" t="s">
        <v>21</v>
      </c>
      <c r="D330" s="3" t="s">
        <v>631</v>
      </c>
      <c r="E330" s="3" t="s">
        <v>13</v>
      </c>
      <c r="F330" s="10">
        <v>404470</v>
      </c>
      <c r="G330" s="10">
        <v>319810</v>
      </c>
      <c r="H330" s="10">
        <v>329400</v>
      </c>
    </row>
    <row r="331" spans="1:8" ht="25.5" x14ac:dyDescent="0.25">
      <c r="A331" s="53" t="s">
        <v>211</v>
      </c>
      <c r="B331" s="3" t="s">
        <v>206</v>
      </c>
      <c r="C331" s="3" t="s">
        <v>21</v>
      </c>
      <c r="D331" s="3" t="s">
        <v>212</v>
      </c>
      <c r="E331" s="3"/>
      <c r="F331" s="11">
        <f>F332+F344+F349</f>
        <v>71086069.280000001</v>
      </c>
      <c r="G331" s="11">
        <f>G332+G344+G349</f>
        <v>63160000</v>
      </c>
      <c r="H331" s="11">
        <f>H332+H344+H349</f>
        <v>66610000</v>
      </c>
    </row>
    <row r="332" spans="1:8" ht="38.25" x14ac:dyDescent="0.25">
      <c r="A332" s="53" t="s">
        <v>213</v>
      </c>
      <c r="B332" s="3" t="s">
        <v>206</v>
      </c>
      <c r="C332" s="3" t="s">
        <v>21</v>
      </c>
      <c r="D332" s="3" t="s">
        <v>214</v>
      </c>
      <c r="E332" s="3"/>
      <c r="F332" s="10">
        <f>F333+F340</f>
        <v>46268869.279999994</v>
      </c>
      <c r="G332" s="10">
        <f t="shared" ref="G332" si="110">G333+G340</f>
        <v>38497700</v>
      </c>
      <c r="H332" s="10">
        <f>H333+H340</f>
        <v>40797700</v>
      </c>
    </row>
    <row r="333" spans="1:8" x14ac:dyDescent="0.25">
      <c r="A333" s="53" t="s">
        <v>153</v>
      </c>
      <c r="B333" s="3" t="s">
        <v>206</v>
      </c>
      <c r="C333" s="3" t="s">
        <v>21</v>
      </c>
      <c r="D333" s="3" t="s">
        <v>226</v>
      </c>
      <c r="E333" s="3"/>
      <c r="F333" s="11">
        <f>F334+F335+F337+F338+F339+F336</f>
        <v>45389767.879999995</v>
      </c>
      <c r="G333" s="11">
        <f t="shared" ref="G333:H333" si="111">G334+G335+G337+G338+G339+G336</f>
        <v>38497700</v>
      </c>
      <c r="H333" s="11">
        <f t="shared" si="111"/>
        <v>40797700</v>
      </c>
    </row>
    <row r="334" spans="1:8" ht="25.5" x14ac:dyDescent="0.25">
      <c r="A334" s="53" t="s">
        <v>10</v>
      </c>
      <c r="B334" s="3" t="s">
        <v>206</v>
      </c>
      <c r="C334" s="3" t="s">
        <v>21</v>
      </c>
      <c r="D334" s="3" t="s">
        <v>226</v>
      </c>
      <c r="E334" s="3" t="s">
        <v>11</v>
      </c>
      <c r="F334" s="10">
        <v>23598509.809999999</v>
      </c>
      <c r="G334" s="30">
        <v>23698100</v>
      </c>
      <c r="H334" s="30">
        <v>25598100</v>
      </c>
    </row>
    <row r="335" spans="1:8" ht="51" x14ac:dyDescent="0.25">
      <c r="A335" s="53" t="s">
        <v>12</v>
      </c>
      <c r="B335" s="3" t="s">
        <v>206</v>
      </c>
      <c r="C335" s="3" t="s">
        <v>21</v>
      </c>
      <c r="D335" s="3" t="s">
        <v>226</v>
      </c>
      <c r="E335" s="3" t="s">
        <v>13</v>
      </c>
      <c r="F335" s="11">
        <v>7126600</v>
      </c>
      <c r="G335" s="31">
        <v>7526600</v>
      </c>
      <c r="H335" s="31">
        <v>7826600</v>
      </c>
    </row>
    <row r="336" spans="1:8" ht="38.25" x14ac:dyDescent="0.25">
      <c r="A336" s="53" t="s">
        <v>227</v>
      </c>
      <c r="B336" s="3" t="s">
        <v>206</v>
      </c>
      <c r="C336" s="3" t="s">
        <v>21</v>
      </c>
      <c r="D336" s="3" t="s">
        <v>226</v>
      </c>
      <c r="E336" s="3" t="s">
        <v>228</v>
      </c>
      <c r="F336" s="11">
        <f>5059000-27000-163941.58-390011.49</f>
        <v>4478046.93</v>
      </c>
      <c r="G336" s="31">
        <v>0</v>
      </c>
      <c r="H336" s="31">
        <v>0</v>
      </c>
    </row>
    <row r="337" spans="1:8" x14ac:dyDescent="0.25">
      <c r="A337" s="53" t="s">
        <v>30</v>
      </c>
      <c r="B337" s="3" t="s">
        <v>206</v>
      </c>
      <c r="C337" s="3" t="s">
        <v>21</v>
      </c>
      <c r="D337" s="3" t="s">
        <v>226</v>
      </c>
      <c r="E337" s="3" t="s">
        <v>31</v>
      </c>
      <c r="F337" s="10">
        <f>5866754-14400-280000-159688.86+520000</f>
        <v>5932665.1399999997</v>
      </c>
      <c r="G337" s="10">
        <v>3031400</v>
      </c>
      <c r="H337" s="10">
        <v>3131400</v>
      </c>
    </row>
    <row r="338" spans="1:8" x14ac:dyDescent="0.25">
      <c r="A338" s="53" t="s">
        <v>80</v>
      </c>
      <c r="B338" s="3" t="s">
        <v>206</v>
      </c>
      <c r="C338" s="3" t="s">
        <v>21</v>
      </c>
      <c r="D338" s="3" t="s">
        <v>226</v>
      </c>
      <c r="E338" s="3" t="s">
        <v>81</v>
      </c>
      <c r="F338" s="10">
        <v>4231246</v>
      </c>
      <c r="G338" s="30">
        <v>4231600</v>
      </c>
      <c r="H338" s="30">
        <v>4231600</v>
      </c>
    </row>
    <row r="339" spans="1:8" x14ac:dyDescent="0.25">
      <c r="A339" s="53" t="s">
        <v>82</v>
      </c>
      <c r="B339" s="3" t="s">
        <v>206</v>
      </c>
      <c r="C339" s="3" t="s">
        <v>21</v>
      </c>
      <c r="D339" s="3" t="s">
        <v>226</v>
      </c>
      <c r="E339" s="3" t="s">
        <v>83</v>
      </c>
      <c r="F339" s="10">
        <v>22700</v>
      </c>
      <c r="G339" s="30">
        <v>10000</v>
      </c>
      <c r="H339" s="30">
        <v>10000</v>
      </c>
    </row>
    <row r="340" spans="1:8" ht="25.5" x14ac:dyDescent="0.25">
      <c r="A340" s="53" t="s">
        <v>700</v>
      </c>
      <c r="B340" s="3" t="s">
        <v>206</v>
      </c>
      <c r="C340" s="3" t="s">
        <v>21</v>
      </c>
      <c r="D340" s="3" t="s">
        <v>706</v>
      </c>
      <c r="E340" s="3"/>
      <c r="F340" s="10">
        <f>F343+F341+F342</f>
        <v>879101.4</v>
      </c>
      <c r="G340" s="10">
        <f t="shared" ref="G340:H340" si="112">G343+G341+G342</f>
        <v>0</v>
      </c>
      <c r="H340" s="10">
        <f t="shared" si="112"/>
        <v>0</v>
      </c>
    </row>
    <row r="341" spans="1:8" ht="25.5" x14ac:dyDescent="0.25">
      <c r="A341" s="53" t="s">
        <v>10</v>
      </c>
      <c r="B341" s="3" t="s">
        <v>206</v>
      </c>
      <c r="C341" s="3" t="s">
        <v>21</v>
      </c>
      <c r="D341" s="3" t="s">
        <v>706</v>
      </c>
      <c r="E341" s="3" t="s">
        <v>11</v>
      </c>
      <c r="F341" s="10">
        <f>940100-57500-38400-307000</f>
        <v>537200</v>
      </c>
      <c r="G341" s="10">
        <v>0</v>
      </c>
      <c r="H341" s="10">
        <v>0</v>
      </c>
    </row>
    <row r="342" spans="1:8" ht="51" x14ac:dyDescent="0.25">
      <c r="A342" s="53" t="s">
        <v>12</v>
      </c>
      <c r="B342" s="3" t="s">
        <v>206</v>
      </c>
      <c r="C342" s="3" t="s">
        <v>21</v>
      </c>
      <c r="D342" s="3" t="s">
        <v>706</v>
      </c>
      <c r="E342" s="3" t="s">
        <v>13</v>
      </c>
      <c r="F342" s="10">
        <f>283589.28-17365-11600-93000</f>
        <v>161624.28000000003</v>
      </c>
      <c r="G342" s="10">
        <v>0</v>
      </c>
      <c r="H342" s="10">
        <v>0</v>
      </c>
    </row>
    <row r="343" spans="1:8" x14ac:dyDescent="0.25">
      <c r="A343" s="53" t="s">
        <v>30</v>
      </c>
      <c r="B343" s="3" t="s">
        <v>206</v>
      </c>
      <c r="C343" s="3" t="s">
        <v>21</v>
      </c>
      <c r="D343" s="3" t="s">
        <v>706</v>
      </c>
      <c r="E343" s="3" t="s">
        <v>31</v>
      </c>
      <c r="F343" s="10">
        <v>180277.12</v>
      </c>
      <c r="G343" s="30">
        <v>0</v>
      </c>
      <c r="H343" s="30">
        <v>0</v>
      </c>
    </row>
    <row r="344" spans="1:8" ht="25.5" x14ac:dyDescent="0.25">
      <c r="A344" s="53" t="s">
        <v>229</v>
      </c>
      <c r="B344" s="3" t="s">
        <v>206</v>
      </c>
      <c r="C344" s="3" t="s">
        <v>21</v>
      </c>
      <c r="D344" s="3" t="s">
        <v>230</v>
      </c>
      <c r="E344" s="3"/>
      <c r="F344" s="13">
        <f>F345</f>
        <v>787000</v>
      </c>
      <c r="G344" s="34">
        <f t="shared" ref="G344:H344" si="113">G345</f>
        <v>830100</v>
      </c>
      <c r="H344" s="34">
        <f t="shared" si="113"/>
        <v>830100</v>
      </c>
    </row>
    <row r="345" spans="1:8" ht="25.5" x14ac:dyDescent="0.25">
      <c r="A345" s="53" t="s">
        <v>229</v>
      </c>
      <c r="B345" s="3" t="s">
        <v>206</v>
      </c>
      <c r="C345" s="3" t="s">
        <v>21</v>
      </c>
      <c r="D345" s="3" t="s">
        <v>231</v>
      </c>
      <c r="E345" s="3"/>
      <c r="F345" s="9">
        <f>F346+F347+F348</f>
        <v>787000</v>
      </c>
      <c r="G345" s="29">
        <f>G346+G347+G348</f>
        <v>830100</v>
      </c>
      <c r="H345" s="29">
        <f>H346+H347+H348</f>
        <v>830100</v>
      </c>
    </row>
    <row r="346" spans="1:8" ht="25.5" x14ac:dyDescent="0.25">
      <c r="A346" s="53" t="s">
        <v>10</v>
      </c>
      <c r="B346" s="3" t="s">
        <v>206</v>
      </c>
      <c r="C346" s="3" t="s">
        <v>21</v>
      </c>
      <c r="D346" s="3" t="s">
        <v>231</v>
      </c>
      <c r="E346" s="3" t="s">
        <v>11</v>
      </c>
      <c r="F346" s="10">
        <v>589100</v>
      </c>
      <c r="G346" s="30">
        <v>622200</v>
      </c>
      <c r="H346" s="30">
        <v>622200</v>
      </c>
    </row>
    <row r="347" spans="1:8" ht="51" x14ac:dyDescent="0.25">
      <c r="A347" s="53" t="s">
        <v>12</v>
      </c>
      <c r="B347" s="3" t="s">
        <v>206</v>
      </c>
      <c r="C347" s="3" t="s">
        <v>21</v>
      </c>
      <c r="D347" s="3" t="s">
        <v>231</v>
      </c>
      <c r="E347" s="3" t="s">
        <v>13</v>
      </c>
      <c r="F347" s="16">
        <v>177900</v>
      </c>
      <c r="G347" s="36">
        <v>187900</v>
      </c>
      <c r="H347" s="36">
        <v>187900</v>
      </c>
    </row>
    <row r="348" spans="1:8" x14ac:dyDescent="0.25">
      <c r="A348" s="53" t="s">
        <v>30</v>
      </c>
      <c r="B348" s="3" t="s">
        <v>206</v>
      </c>
      <c r="C348" s="3" t="s">
        <v>21</v>
      </c>
      <c r="D348" s="3" t="s">
        <v>231</v>
      </c>
      <c r="E348" s="3" t="s">
        <v>31</v>
      </c>
      <c r="F348" s="13">
        <v>20000</v>
      </c>
      <c r="G348" s="34">
        <v>20000</v>
      </c>
      <c r="H348" s="34">
        <v>20000</v>
      </c>
    </row>
    <row r="349" spans="1:8" ht="51" x14ac:dyDescent="0.25">
      <c r="A349" s="53" t="s">
        <v>232</v>
      </c>
      <c r="B349" s="3" t="s">
        <v>206</v>
      </c>
      <c r="C349" s="3" t="s">
        <v>21</v>
      </c>
      <c r="D349" s="3" t="s">
        <v>233</v>
      </c>
      <c r="E349" s="3"/>
      <c r="F349" s="10">
        <f>F350</f>
        <v>24030200</v>
      </c>
      <c r="G349" s="10">
        <f t="shared" ref="G349:H349" si="114">G350</f>
        <v>23832200</v>
      </c>
      <c r="H349" s="10">
        <f t="shared" si="114"/>
        <v>24982200</v>
      </c>
    </row>
    <row r="350" spans="1:8" x14ac:dyDescent="0.25">
      <c r="A350" s="53" t="s">
        <v>153</v>
      </c>
      <c r="B350" s="3" t="s">
        <v>206</v>
      </c>
      <c r="C350" s="3" t="s">
        <v>21</v>
      </c>
      <c r="D350" s="3" t="s">
        <v>234</v>
      </c>
      <c r="E350" s="3"/>
      <c r="F350" s="11">
        <f>F351+F352+F353+F354</f>
        <v>24030200</v>
      </c>
      <c r="G350" s="11">
        <f>G351+G352+G353+G354</f>
        <v>23832200</v>
      </c>
      <c r="H350" s="11">
        <f>H351+H352+H353+H354</f>
        <v>24982200</v>
      </c>
    </row>
    <row r="351" spans="1:8" ht="25.5" x14ac:dyDescent="0.25">
      <c r="A351" s="53" t="s">
        <v>10</v>
      </c>
      <c r="B351" s="3" t="s">
        <v>206</v>
      </c>
      <c r="C351" s="3" t="s">
        <v>21</v>
      </c>
      <c r="D351" s="3" t="s">
        <v>234</v>
      </c>
      <c r="E351" s="3" t="s">
        <v>11</v>
      </c>
      <c r="F351" s="10">
        <v>17818900</v>
      </c>
      <c r="G351" s="30">
        <v>17918900</v>
      </c>
      <c r="H351" s="30">
        <v>18618900</v>
      </c>
    </row>
    <row r="352" spans="1:8" ht="51" x14ac:dyDescent="0.25">
      <c r="A352" s="53" t="s">
        <v>235</v>
      </c>
      <c r="B352" s="3" t="s">
        <v>206</v>
      </c>
      <c r="C352" s="3" t="s">
        <v>21</v>
      </c>
      <c r="D352" s="3" t="s">
        <v>234</v>
      </c>
      <c r="E352" s="3" t="s">
        <v>13</v>
      </c>
      <c r="F352" s="13">
        <v>5381300</v>
      </c>
      <c r="G352" s="34">
        <v>5453300</v>
      </c>
      <c r="H352" s="34">
        <v>5883300</v>
      </c>
    </row>
    <row r="353" spans="1:8" x14ac:dyDescent="0.25">
      <c r="A353" s="53" t="s">
        <v>30</v>
      </c>
      <c r="B353" s="3" t="s">
        <v>206</v>
      </c>
      <c r="C353" s="3" t="s">
        <v>21</v>
      </c>
      <c r="D353" s="3" t="s">
        <v>234</v>
      </c>
      <c r="E353" s="3" t="s">
        <v>31</v>
      </c>
      <c r="F353" s="10">
        <v>780000</v>
      </c>
      <c r="G353" s="10">
        <v>410000</v>
      </c>
      <c r="H353" s="10">
        <v>430000</v>
      </c>
    </row>
    <row r="354" spans="1:8" ht="25.5" x14ac:dyDescent="0.25">
      <c r="A354" s="53" t="s">
        <v>76</v>
      </c>
      <c r="B354" s="3" t="s">
        <v>206</v>
      </c>
      <c r="C354" s="3" t="s">
        <v>21</v>
      </c>
      <c r="D354" s="3" t="s">
        <v>234</v>
      </c>
      <c r="E354" s="3" t="s">
        <v>77</v>
      </c>
      <c r="F354" s="11">
        <v>50000</v>
      </c>
      <c r="G354" s="31">
        <v>50000</v>
      </c>
      <c r="H354" s="31">
        <v>50000</v>
      </c>
    </row>
    <row r="355" spans="1:8" x14ac:dyDescent="0.25">
      <c r="A355" s="54" t="s">
        <v>236</v>
      </c>
      <c r="B355" s="50" t="s">
        <v>206</v>
      </c>
      <c r="C355" s="50" t="s">
        <v>237</v>
      </c>
      <c r="D355" s="50"/>
      <c r="E355" s="50"/>
      <c r="F355" s="14">
        <f>F356</f>
        <v>3000</v>
      </c>
      <c r="G355" s="40">
        <f t="shared" ref="G355:H357" si="115">G356</f>
        <v>50200</v>
      </c>
      <c r="H355" s="40">
        <f t="shared" si="115"/>
        <v>7800</v>
      </c>
    </row>
    <row r="356" spans="1:8" x14ac:dyDescent="0.25">
      <c r="A356" s="53" t="s">
        <v>6</v>
      </c>
      <c r="B356" s="3" t="s">
        <v>206</v>
      </c>
      <c r="C356" s="3" t="s">
        <v>237</v>
      </c>
      <c r="D356" s="3" t="s">
        <v>7</v>
      </c>
      <c r="E356" s="3"/>
      <c r="F356" s="10">
        <f>F357</f>
        <v>3000</v>
      </c>
      <c r="G356" s="30">
        <f t="shared" si="115"/>
        <v>50200</v>
      </c>
      <c r="H356" s="30">
        <f t="shared" si="115"/>
        <v>7800</v>
      </c>
    </row>
    <row r="357" spans="1:8" ht="51" x14ac:dyDescent="0.25">
      <c r="A357" s="53" t="s">
        <v>238</v>
      </c>
      <c r="B357" s="3" t="s">
        <v>206</v>
      </c>
      <c r="C357" s="3" t="s">
        <v>237</v>
      </c>
      <c r="D357" s="3" t="s">
        <v>239</v>
      </c>
      <c r="E357" s="3"/>
      <c r="F357" s="11">
        <f>F358</f>
        <v>3000</v>
      </c>
      <c r="G357" s="31">
        <f t="shared" si="115"/>
        <v>50200</v>
      </c>
      <c r="H357" s="31">
        <f t="shared" si="115"/>
        <v>7800</v>
      </c>
    </row>
    <row r="358" spans="1:8" x14ac:dyDescent="0.25">
      <c r="A358" s="53" t="s">
        <v>30</v>
      </c>
      <c r="B358" s="3" t="s">
        <v>206</v>
      </c>
      <c r="C358" s="3" t="s">
        <v>237</v>
      </c>
      <c r="D358" s="3" t="s">
        <v>239</v>
      </c>
      <c r="E358" s="3" t="s">
        <v>31</v>
      </c>
      <c r="F358" s="10">
        <v>3000</v>
      </c>
      <c r="G358" s="10">
        <v>50200</v>
      </c>
      <c r="H358" s="10">
        <v>7800</v>
      </c>
    </row>
    <row r="359" spans="1:8" x14ac:dyDescent="0.25">
      <c r="A359" s="54" t="s">
        <v>32</v>
      </c>
      <c r="B359" s="50" t="s">
        <v>206</v>
      </c>
      <c r="C359" s="50" t="s">
        <v>33</v>
      </c>
      <c r="D359" s="50"/>
      <c r="E359" s="50"/>
      <c r="F359" s="20">
        <f>F360+F365+F385</f>
        <v>74142314.519999996</v>
      </c>
      <c r="G359" s="20">
        <f>G360+G365+G385</f>
        <v>68564532.510000005</v>
      </c>
      <c r="H359" s="20">
        <f>H360+H365+H385</f>
        <v>72513941.959999993</v>
      </c>
    </row>
    <row r="360" spans="1:8" x14ac:dyDescent="0.25">
      <c r="A360" s="53" t="s">
        <v>240</v>
      </c>
      <c r="B360" s="3" t="s">
        <v>206</v>
      </c>
      <c r="C360" s="3" t="s">
        <v>33</v>
      </c>
      <c r="D360" s="3" t="s">
        <v>241</v>
      </c>
      <c r="E360" s="3"/>
      <c r="F360" s="11">
        <f>F361</f>
        <v>1500</v>
      </c>
      <c r="G360" s="31">
        <f t="shared" ref="G360:H363" si="116">G361</f>
        <v>1500</v>
      </c>
      <c r="H360" s="31">
        <f t="shared" si="116"/>
        <v>1500</v>
      </c>
    </row>
    <row r="361" spans="1:8" ht="25.5" x14ac:dyDescent="0.25">
      <c r="A361" s="53" t="s">
        <v>242</v>
      </c>
      <c r="B361" s="3" t="s">
        <v>206</v>
      </c>
      <c r="C361" s="3" t="s">
        <v>33</v>
      </c>
      <c r="D361" s="3" t="s">
        <v>243</v>
      </c>
      <c r="E361" s="3"/>
      <c r="F361" s="10">
        <f>F362</f>
        <v>1500</v>
      </c>
      <c r="G361" s="30">
        <f t="shared" si="116"/>
        <v>1500</v>
      </c>
      <c r="H361" s="30">
        <f t="shared" si="116"/>
        <v>1500</v>
      </c>
    </row>
    <row r="362" spans="1:8" ht="38.25" x14ac:dyDescent="0.25">
      <c r="A362" s="53" t="s">
        <v>244</v>
      </c>
      <c r="B362" s="3" t="s">
        <v>206</v>
      </c>
      <c r="C362" s="3" t="s">
        <v>33</v>
      </c>
      <c r="D362" s="3" t="s">
        <v>245</v>
      </c>
      <c r="E362" s="3"/>
      <c r="F362" s="11">
        <f>F363</f>
        <v>1500</v>
      </c>
      <c r="G362" s="31">
        <f t="shared" si="116"/>
        <v>1500</v>
      </c>
      <c r="H362" s="31">
        <f t="shared" si="116"/>
        <v>1500</v>
      </c>
    </row>
    <row r="363" spans="1:8" ht="51" x14ac:dyDescent="0.25">
      <c r="A363" s="53" t="s">
        <v>246</v>
      </c>
      <c r="B363" s="3" t="s">
        <v>206</v>
      </c>
      <c r="C363" s="3" t="s">
        <v>33</v>
      </c>
      <c r="D363" s="3" t="s">
        <v>247</v>
      </c>
      <c r="E363" s="3"/>
      <c r="F363" s="10">
        <f>F364</f>
        <v>1500</v>
      </c>
      <c r="G363" s="30">
        <f t="shared" si="116"/>
        <v>1500</v>
      </c>
      <c r="H363" s="30">
        <f t="shared" si="116"/>
        <v>1500</v>
      </c>
    </row>
    <row r="364" spans="1:8" x14ac:dyDescent="0.25">
      <c r="A364" s="53" t="s">
        <v>34</v>
      </c>
      <c r="B364" s="3" t="s">
        <v>206</v>
      </c>
      <c r="C364" s="3" t="s">
        <v>33</v>
      </c>
      <c r="D364" s="3" t="s">
        <v>247</v>
      </c>
      <c r="E364" s="3" t="s">
        <v>35</v>
      </c>
      <c r="F364" s="11">
        <v>1500</v>
      </c>
      <c r="G364" s="31">
        <v>1500</v>
      </c>
      <c r="H364" s="31">
        <v>1500</v>
      </c>
    </row>
    <row r="365" spans="1:8" ht="25.5" x14ac:dyDescent="0.25">
      <c r="A365" s="53" t="s">
        <v>209</v>
      </c>
      <c r="B365" s="3" t="s">
        <v>206</v>
      </c>
      <c r="C365" s="3" t="s">
        <v>33</v>
      </c>
      <c r="D365" s="3" t="s">
        <v>210</v>
      </c>
      <c r="E365" s="3"/>
      <c r="F365" s="11">
        <f>F374+F366</f>
        <v>67089356.189999998</v>
      </c>
      <c r="G365" s="11">
        <f t="shared" ref="G365:H365" si="117">G374+G366</f>
        <v>66473000</v>
      </c>
      <c r="H365" s="11">
        <f t="shared" si="117"/>
        <v>68603000</v>
      </c>
    </row>
    <row r="366" spans="1:8" ht="25.5" x14ac:dyDescent="0.25">
      <c r="A366" s="53" t="s">
        <v>638</v>
      </c>
      <c r="B366" s="3" t="s">
        <v>206</v>
      </c>
      <c r="C366" s="3" t="s">
        <v>33</v>
      </c>
      <c r="D366" s="3" t="s">
        <v>635</v>
      </c>
      <c r="E366" s="3"/>
      <c r="F366" s="11">
        <f>F367+F371</f>
        <v>536356.18999999994</v>
      </c>
      <c r="G366" s="11">
        <f t="shared" ref="G366:H366" si="118">G367+G371</f>
        <v>0</v>
      </c>
      <c r="H366" s="11">
        <f t="shared" si="118"/>
        <v>0</v>
      </c>
    </row>
    <row r="367" spans="1:8" ht="153" x14ac:dyDescent="0.25">
      <c r="A367" s="53" t="s">
        <v>639</v>
      </c>
      <c r="B367" s="3" t="s">
        <v>206</v>
      </c>
      <c r="C367" s="3" t="s">
        <v>33</v>
      </c>
      <c r="D367" s="3" t="s">
        <v>636</v>
      </c>
      <c r="E367" s="3"/>
      <c r="F367" s="11">
        <f>F368</f>
        <v>170356.19</v>
      </c>
      <c r="G367" s="11">
        <f t="shared" ref="G367:H367" si="119">G368</f>
        <v>0</v>
      </c>
      <c r="H367" s="11">
        <f t="shared" si="119"/>
        <v>0</v>
      </c>
    </row>
    <row r="368" spans="1:8" ht="153" x14ac:dyDescent="0.25">
      <c r="A368" s="53" t="s">
        <v>639</v>
      </c>
      <c r="B368" s="3" t="s">
        <v>206</v>
      </c>
      <c r="C368" s="3" t="s">
        <v>33</v>
      </c>
      <c r="D368" s="3" t="s">
        <v>637</v>
      </c>
      <c r="E368" s="3"/>
      <c r="F368" s="11">
        <f>F369+F370</f>
        <v>170356.19</v>
      </c>
      <c r="G368" s="11">
        <f t="shared" ref="G368:H368" si="120">G369+G370</f>
        <v>0</v>
      </c>
      <c r="H368" s="11">
        <f t="shared" si="120"/>
        <v>0</v>
      </c>
    </row>
    <row r="369" spans="1:8" ht="25.5" x14ac:dyDescent="0.25">
      <c r="A369" s="53" t="s">
        <v>10</v>
      </c>
      <c r="B369" s="3" t="s">
        <v>206</v>
      </c>
      <c r="C369" s="3" t="s">
        <v>33</v>
      </c>
      <c r="D369" s="3" t="s">
        <v>637</v>
      </c>
      <c r="E369" s="3" t="s">
        <v>11</v>
      </c>
      <c r="F369" s="11">
        <f>153499.1-22656.61</f>
        <v>130842.49</v>
      </c>
      <c r="G369" s="11">
        <v>0</v>
      </c>
      <c r="H369" s="11">
        <v>0</v>
      </c>
    </row>
    <row r="370" spans="1:8" ht="51" x14ac:dyDescent="0.25">
      <c r="A370" s="53" t="s">
        <v>235</v>
      </c>
      <c r="B370" s="3" t="s">
        <v>206</v>
      </c>
      <c r="C370" s="3" t="s">
        <v>33</v>
      </c>
      <c r="D370" s="3" t="s">
        <v>637</v>
      </c>
      <c r="E370" s="3" t="s">
        <v>13</v>
      </c>
      <c r="F370" s="11">
        <f>46356-6842.3</f>
        <v>39513.699999999997</v>
      </c>
      <c r="G370" s="11">
        <v>0</v>
      </c>
      <c r="H370" s="11">
        <v>0</v>
      </c>
    </row>
    <row r="371" spans="1:8" ht="60" customHeight="1" x14ac:dyDescent="0.25">
      <c r="A371" s="53" t="s">
        <v>646</v>
      </c>
      <c r="B371" s="3" t="s">
        <v>206</v>
      </c>
      <c r="C371" s="3" t="s">
        <v>33</v>
      </c>
      <c r="D371" s="3" t="s">
        <v>640</v>
      </c>
      <c r="E371" s="3"/>
      <c r="F371" s="11">
        <f>F372</f>
        <v>366000</v>
      </c>
      <c r="G371" s="11">
        <f t="shared" ref="G371:H371" si="121">G372</f>
        <v>0</v>
      </c>
      <c r="H371" s="11">
        <f t="shared" si="121"/>
        <v>0</v>
      </c>
    </row>
    <row r="372" spans="1:8" ht="25.5" x14ac:dyDescent="0.25">
      <c r="A372" s="53" t="s">
        <v>764</v>
      </c>
      <c r="B372" s="3" t="s">
        <v>206</v>
      </c>
      <c r="C372" s="3" t="s">
        <v>33</v>
      </c>
      <c r="D372" s="3" t="s">
        <v>777</v>
      </c>
      <c r="E372" s="3"/>
      <c r="F372" s="11">
        <f>F373</f>
        <v>366000</v>
      </c>
      <c r="G372" s="11">
        <f t="shared" ref="G372:H372" si="122">G373</f>
        <v>0</v>
      </c>
      <c r="H372" s="11">
        <f t="shared" si="122"/>
        <v>0</v>
      </c>
    </row>
    <row r="373" spans="1:8" x14ac:dyDescent="0.25">
      <c r="A373" s="53" t="s">
        <v>30</v>
      </c>
      <c r="B373" s="3" t="s">
        <v>206</v>
      </c>
      <c r="C373" s="3" t="s">
        <v>33</v>
      </c>
      <c r="D373" s="3" t="s">
        <v>777</v>
      </c>
      <c r="E373" s="3" t="s">
        <v>31</v>
      </c>
      <c r="F373" s="11">
        <v>366000</v>
      </c>
      <c r="G373" s="11">
        <v>0</v>
      </c>
      <c r="H373" s="11">
        <v>0</v>
      </c>
    </row>
    <row r="374" spans="1:8" ht="25.5" x14ac:dyDescent="0.25">
      <c r="A374" s="53" t="s">
        <v>211</v>
      </c>
      <c r="B374" s="3" t="s">
        <v>206</v>
      </c>
      <c r="C374" s="3" t="s">
        <v>33</v>
      </c>
      <c r="D374" s="3" t="s">
        <v>212</v>
      </c>
      <c r="E374" s="3"/>
      <c r="F374" s="10">
        <f>F375+F378</f>
        <v>66553000</v>
      </c>
      <c r="G374" s="30">
        <f>G375+G378</f>
        <v>66473000</v>
      </c>
      <c r="H374" s="30">
        <f>H375+H378</f>
        <v>68603000</v>
      </c>
    </row>
    <row r="375" spans="1:8" ht="38.25" x14ac:dyDescent="0.25">
      <c r="A375" s="53" t="s">
        <v>252</v>
      </c>
      <c r="B375" s="3" t="s">
        <v>206</v>
      </c>
      <c r="C375" s="3" t="s">
        <v>33</v>
      </c>
      <c r="D375" s="3" t="s">
        <v>253</v>
      </c>
      <c r="E375" s="3"/>
      <c r="F375" s="11">
        <f>F376</f>
        <v>42200300</v>
      </c>
      <c r="G375" s="31">
        <f t="shared" ref="G375:H376" si="123">G376</f>
        <v>41700300</v>
      </c>
      <c r="H375" s="31">
        <f t="shared" si="123"/>
        <v>41700300</v>
      </c>
    </row>
    <row r="376" spans="1:8" x14ac:dyDescent="0.25">
      <c r="A376" s="53" t="s">
        <v>254</v>
      </c>
      <c r="B376" s="3" t="s">
        <v>206</v>
      </c>
      <c r="C376" s="3" t="s">
        <v>33</v>
      </c>
      <c r="D376" s="3" t="s">
        <v>255</v>
      </c>
      <c r="E376" s="3"/>
      <c r="F376" s="9">
        <f>F377</f>
        <v>42200300</v>
      </c>
      <c r="G376" s="29">
        <f t="shared" si="123"/>
        <v>41700300</v>
      </c>
      <c r="H376" s="29">
        <f t="shared" si="123"/>
        <v>41700300</v>
      </c>
    </row>
    <row r="377" spans="1:8" ht="51" x14ac:dyDescent="0.25">
      <c r="A377" s="53" t="s">
        <v>48</v>
      </c>
      <c r="B377" s="3" t="s">
        <v>206</v>
      </c>
      <c r="C377" s="3" t="s">
        <v>33</v>
      </c>
      <c r="D377" s="3" t="s">
        <v>255</v>
      </c>
      <c r="E377" s="3" t="s">
        <v>49</v>
      </c>
      <c r="F377" s="10">
        <f>41700300+500000</f>
        <v>42200300</v>
      </c>
      <c r="G377" s="30">
        <v>41700300</v>
      </c>
      <c r="H377" s="30">
        <v>41700300</v>
      </c>
    </row>
    <row r="378" spans="1:8" ht="25.5" x14ac:dyDescent="0.25">
      <c r="A378" s="53" t="s">
        <v>256</v>
      </c>
      <c r="B378" s="3" t="s">
        <v>206</v>
      </c>
      <c r="C378" s="3" t="s">
        <v>33</v>
      </c>
      <c r="D378" s="3" t="s">
        <v>257</v>
      </c>
      <c r="E378" s="3"/>
      <c r="F378" s="9">
        <f>F379+F383</f>
        <v>24352700</v>
      </c>
      <c r="G378" s="9">
        <f t="shared" ref="G378:H378" si="124">G379+G383</f>
        <v>24772700</v>
      </c>
      <c r="H378" s="9">
        <f t="shared" si="124"/>
        <v>26902700</v>
      </c>
    </row>
    <row r="379" spans="1:8" ht="25.5" x14ac:dyDescent="0.25">
      <c r="A379" s="53" t="s">
        <v>157</v>
      </c>
      <c r="B379" s="3" t="s">
        <v>206</v>
      </c>
      <c r="C379" s="3" t="s">
        <v>33</v>
      </c>
      <c r="D379" s="3" t="s">
        <v>258</v>
      </c>
      <c r="E379" s="3"/>
      <c r="F379" s="10">
        <f>F380+F381+F382</f>
        <v>24302700</v>
      </c>
      <c r="G379" s="30">
        <f>G380+G381+G382</f>
        <v>24772700</v>
      </c>
      <c r="H379" s="30">
        <f>H380+H381+H382</f>
        <v>26902700</v>
      </c>
    </row>
    <row r="380" spans="1:8" x14ac:dyDescent="0.25">
      <c r="A380" s="53" t="s">
        <v>70</v>
      </c>
      <c r="B380" s="3" t="s">
        <v>206</v>
      </c>
      <c r="C380" s="3" t="s">
        <v>33</v>
      </c>
      <c r="D380" s="3" t="s">
        <v>258</v>
      </c>
      <c r="E380" s="3" t="s">
        <v>71</v>
      </c>
      <c r="F380" s="11">
        <v>17790100</v>
      </c>
      <c r="G380" s="31">
        <v>18090100</v>
      </c>
      <c r="H380" s="31">
        <v>19790100</v>
      </c>
    </row>
    <row r="381" spans="1:8" ht="38.25" x14ac:dyDescent="0.25">
      <c r="A381" s="53" t="s">
        <v>72</v>
      </c>
      <c r="B381" s="3" t="s">
        <v>206</v>
      </c>
      <c r="C381" s="3" t="s">
        <v>33</v>
      </c>
      <c r="D381" s="3" t="s">
        <v>258</v>
      </c>
      <c r="E381" s="3" t="s">
        <v>73</v>
      </c>
      <c r="F381" s="11">
        <v>5372600</v>
      </c>
      <c r="G381" s="31">
        <v>5492600</v>
      </c>
      <c r="H381" s="31">
        <v>5872600</v>
      </c>
    </row>
    <row r="382" spans="1:8" x14ac:dyDescent="0.25">
      <c r="A382" s="53" t="s">
        <v>30</v>
      </c>
      <c r="B382" s="3" t="s">
        <v>206</v>
      </c>
      <c r="C382" s="3" t="s">
        <v>33</v>
      </c>
      <c r="D382" s="3" t="s">
        <v>258</v>
      </c>
      <c r="E382" s="3" t="s">
        <v>31</v>
      </c>
      <c r="F382" s="10">
        <v>1140000</v>
      </c>
      <c r="G382" s="30">
        <v>1190000</v>
      </c>
      <c r="H382" s="30">
        <v>1240000</v>
      </c>
    </row>
    <row r="383" spans="1:8" ht="25.5" x14ac:dyDescent="0.25">
      <c r="A383" s="101" t="s">
        <v>700</v>
      </c>
      <c r="B383" s="102" t="s">
        <v>206</v>
      </c>
      <c r="C383" s="102" t="s">
        <v>33</v>
      </c>
      <c r="D383" s="102" t="s">
        <v>805</v>
      </c>
      <c r="E383" s="102"/>
      <c r="F383" s="10">
        <f>F384</f>
        <v>50000</v>
      </c>
      <c r="G383" s="10">
        <f t="shared" ref="G383:H383" si="125">G384</f>
        <v>0</v>
      </c>
      <c r="H383" s="10">
        <f t="shared" si="125"/>
        <v>0</v>
      </c>
    </row>
    <row r="384" spans="1:8" x14ac:dyDescent="0.25">
      <c r="A384" s="101" t="s">
        <v>30</v>
      </c>
      <c r="B384" s="102" t="s">
        <v>206</v>
      </c>
      <c r="C384" s="102" t="s">
        <v>33</v>
      </c>
      <c r="D384" s="102" t="s">
        <v>805</v>
      </c>
      <c r="E384" s="102" t="s">
        <v>31</v>
      </c>
      <c r="F384" s="10">
        <f>50000</f>
        <v>50000</v>
      </c>
      <c r="G384" s="30">
        <v>0</v>
      </c>
      <c r="H384" s="30">
        <v>0</v>
      </c>
    </row>
    <row r="385" spans="1:8" x14ac:dyDescent="0.25">
      <c r="A385" s="53" t="s">
        <v>6</v>
      </c>
      <c r="B385" s="3" t="s">
        <v>206</v>
      </c>
      <c r="C385" s="3" t="s">
        <v>33</v>
      </c>
      <c r="D385" s="3" t="s">
        <v>7</v>
      </c>
      <c r="E385" s="3"/>
      <c r="F385" s="10">
        <f>F392+F396+F398+F400+F403+F407+F409+F411+F405+F419+F386+F417</f>
        <v>7051458.3300000001</v>
      </c>
      <c r="G385" s="10">
        <f>G392+G396+G398+G400+G403+G407+G409+G411+G405+G419+G386+G417</f>
        <v>2090032.51</v>
      </c>
      <c r="H385" s="10">
        <f>H392+H396+H398+H400+H403+H407+H409+H411+H405+H419+H386+H417</f>
        <v>3909441.96</v>
      </c>
    </row>
    <row r="386" spans="1:8" ht="38.25" x14ac:dyDescent="0.25">
      <c r="A386" s="90" t="s">
        <v>717</v>
      </c>
      <c r="B386" s="91" t="s">
        <v>206</v>
      </c>
      <c r="C386" s="91" t="s">
        <v>33</v>
      </c>
      <c r="D386" s="91" t="s">
        <v>716</v>
      </c>
      <c r="E386" s="91"/>
      <c r="F386" s="98">
        <f>F389+F390+F391+F387+F388</f>
        <v>1258526.9999999998</v>
      </c>
      <c r="G386" s="98">
        <f t="shared" ref="G386:H386" si="126">G389+G390+G391+G387+G388</f>
        <v>0</v>
      </c>
      <c r="H386" s="98">
        <f t="shared" si="126"/>
        <v>0</v>
      </c>
    </row>
    <row r="387" spans="1:8" x14ac:dyDescent="0.25">
      <c r="A387" s="101" t="s">
        <v>70</v>
      </c>
      <c r="B387" s="102" t="s">
        <v>206</v>
      </c>
      <c r="C387" s="102" t="s">
        <v>33</v>
      </c>
      <c r="D387" s="102" t="s">
        <v>716</v>
      </c>
      <c r="E387" s="102" t="s">
        <v>71</v>
      </c>
      <c r="F387" s="98">
        <f>11500</f>
        <v>11500</v>
      </c>
      <c r="G387" s="98">
        <v>0</v>
      </c>
      <c r="H387" s="98">
        <v>0</v>
      </c>
    </row>
    <row r="388" spans="1:8" ht="38.25" x14ac:dyDescent="0.25">
      <c r="A388" s="101" t="s">
        <v>72</v>
      </c>
      <c r="B388" s="102" t="s">
        <v>206</v>
      </c>
      <c r="C388" s="102" t="s">
        <v>33</v>
      </c>
      <c r="D388" s="102" t="s">
        <v>716</v>
      </c>
      <c r="E388" s="102" t="s">
        <v>73</v>
      </c>
      <c r="F388" s="98">
        <f>3473</f>
        <v>3473</v>
      </c>
      <c r="G388" s="98">
        <v>0</v>
      </c>
      <c r="H388" s="98">
        <v>0</v>
      </c>
    </row>
    <row r="389" spans="1:8" ht="25.5" x14ac:dyDescent="0.25">
      <c r="A389" s="90" t="s">
        <v>10</v>
      </c>
      <c r="B389" s="91" t="s">
        <v>206</v>
      </c>
      <c r="C389" s="91" t="s">
        <v>33</v>
      </c>
      <c r="D389" s="91" t="s">
        <v>716</v>
      </c>
      <c r="E389" s="91" t="s">
        <v>11</v>
      </c>
      <c r="F389" s="98">
        <f>153609.83+69000+419966.98+195179.49+265650-54464.74-175950</f>
        <v>872991.55999999982</v>
      </c>
      <c r="G389" s="98">
        <v>0</v>
      </c>
      <c r="H389" s="98">
        <v>0</v>
      </c>
    </row>
    <row r="390" spans="1:8" ht="51" x14ac:dyDescent="0.25">
      <c r="A390" s="90" t="s">
        <v>12</v>
      </c>
      <c r="B390" s="91" t="s">
        <v>206</v>
      </c>
      <c r="C390" s="91" t="s">
        <v>33</v>
      </c>
      <c r="D390" s="91" t="s">
        <v>716</v>
      </c>
      <c r="E390" s="91" t="s">
        <v>13</v>
      </c>
      <c r="F390" s="98">
        <f>46390.17+20838+126830.02+58944.21+80226.3-16448.36-53136.9</f>
        <v>263643.44</v>
      </c>
      <c r="G390" s="98">
        <v>0</v>
      </c>
      <c r="H390" s="98">
        <v>0</v>
      </c>
    </row>
    <row r="391" spans="1:8" x14ac:dyDescent="0.25">
      <c r="A391" s="101" t="s">
        <v>34</v>
      </c>
      <c r="B391" s="102" t="s">
        <v>206</v>
      </c>
      <c r="C391" s="102" t="s">
        <v>33</v>
      </c>
      <c r="D391" s="102" t="s">
        <v>716</v>
      </c>
      <c r="E391" s="102" t="s">
        <v>35</v>
      </c>
      <c r="F391" s="98">
        <f>44919+62000</f>
        <v>106919</v>
      </c>
      <c r="G391" s="98">
        <v>0</v>
      </c>
      <c r="H391" s="98">
        <v>0</v>
      </c>
    </row>
    <row r="392" spans="1:8" ht="51" x14ac:dyDescent="0.25">
      <c r="A392" s="53" t="s">
        <v>259</v>
      </c>
      <c r="B392" s="3" t="s">
        <v>206</v>
      </c>
      <c r="C392" s="3" t="s">
        <v>33</v>
      </c>
      <c r="D392" s="3" t="s">
        <v>260</v>
      </c>
      <c r="E392" s="3"/>
      <c r="F392" s="11">
        <f>F395+F393+F394</f>
        <v>160461</v>
      </c>
      <c r="G392" s="11">
        <f t="shared" ref="G392:H392" si="127">G395+G393+G394</f>
        <v>10000</v>
      </c>
      <c r="H392" s="11">
        <f t="shared" si="127"/>
        <v>10000</v>
      </c>
    </row>
    <row r="393" spans="1:8" ht="25.5" x14ac:dyDescent="0.25">
      <c r="A393" s="101" t="s">
        <v>10</v>
      </c>
      <c r="B393" s="102" t="s">
        <v>206</v>
      </c>
      <c r="C393" s="102" t="s">
        <v>33</v>
      </c>
      <c r="D393" s="102" t="s">
        <v>260</v>
      </c>
      <c r="E393" s="102" t="s">
        <v>11</v>
      </c>
      <c r="F393" s="11">
        <f>115561.44</f>
        <v>115561.44</v>
      </c>
      <c r="G393" s="31">
        <v>0</v>
      </c>
      <c r="H393" s="31">
        <v>0</v>
      </c>
    </row>
    <row r="394" spans="1:8" ht="51" x14ac:dyDescent="0.25">
      <c r="A394" s="101" t="s">
        <v>12</v>
      </c>
      <c r="B394" s="102" t="s">
        <v>206</v>
      </c>
      <c r="C394" s="102" t="s">
        <v>33</v>
      </c>
      <c r="D394" s="102" t="s">
        <v>260</v>
      </c>
      <c r="E394" s="102" t="s">
        <v>13</v>
      </c>
      <c r="F394" s="11">
        <f>34899.56</f>
        <v>34899.56</v>
      </c>
      <c r="G394" s="31">
        <v>0</v>
      </c>
      <c r="H394" s="31">
        <v>0</v>
      </c>
    </row>
    <row r="395" spans="1:8" x14ac:dyDescent="0.25">
      <c r="A395" s="53" t="s">
        <v>30</v>
      </c>
      <c r="B395" s="3" t="s">
        <v>206</v>
      </c>
      <c r="C395" s="3" t="s">
        <v>33</v>
      </c>
      <c r="D395" s="3" t="s">
        <v>260</v>
      </c>
      <c r="E395" s="3" t="s">
        <v>31</v>
      </c>
      <c r="F395" s="18">
        <v>10000</v>
      </c>
      <c r="G395" s="38">
        <v>10000</v>
      </c>
      <c r="H395" s="38">
        <v>10000</v>
      </c>
    </row>
    <row r="396" spans="1:8" ht="46.9" customHeight="1" x14ac:dyDescent="0.25">
      <c r="A396" s="53" t="s">
        <v>261</v>
      </c>
      <c r="B396" s="3" t="s">
        <v>206</v>
      </c>
      <c r="C396" s="3" t="s">
        <v>33</v>
      </c>
      <c r="D396" s="3" t="s">
        <v>262</v>
      </c>
      <c r="E396" s="3"/>
      <c r="F396" s="17">
        <f>F397</f>
        <v>304000</v>
      </c>
      <c r="G396" s="37">
        <f t="shared" ref="G396:H396" si="128">G397</f>
        <v>50000</v>
      </c>
      <c r="H396" s="37">
        <f t="shared" si="128"/>
        <v>50000</v>
      </c>
    </row>
    <row r="397" spans="1:8" x14ac:dyDescent="0.25">
      <c r="A397" s="53" t="s">
        <v>30</v>
      </c>
      <c r="B397" s="3" t="s">
        <v>206</v>
      </c>
      <c r="C397" s="3" t="s">
        <v>33</v>
      </c>
      <c r="D397" s="3" t="s">
        <v>262</v>
      </c>
      <c r="E397" s="3" t="s">
        <v>31</v>
      </c>
      <c r="F397" s="16">
        <f>252000+2000+50000</f>
        <v>304000</v>
      </c>
      <c r="G397" s="36">
        <v>50000</v>
      </c>
      <c r="H397" s="36">
        <v>50000</v>
      </c>
    </row>
    <row r="398" spans="1:8" x14ac:dyDescent="0.25">
      <c r="A398" s="53" t="s">
        <v>159</v>
      </c>
      <c r="B398" s="3" t="s">
        <v>206</v>
      </c>
      <c r="C398" s="3" t="s">
        <v>33</v>
      </c>
      <c r="D398" s="3" t="s">
        <v>160</v>
      </c>
      <c r="E398" s="3"/>
      <c r="F398" s="13">
        <f>F399</f>
        <v>659000</v>
      </c>
      <c r="G398" s="34">
        <f t="shared" ref="G398:H398" si="129">G399</f>
        <v>100000</v>
      </c>
      <c r="H398" s="34">
        <f t="shared" si="129"/>
        <v>100000</v>
      </c>
    </row>
    <row r="399" spans="1:8" x14ac:dyDescent="0.25">
      <c r="A399" s="53" t="s">
        <v>30</v>
      </c>
      <c r="B399" s="3" t="s">
        <v>206</v>
      </c>
      <c r="C399" s="3" t="s">
        <v>33</v>
      </c>
      <c r="D399" s="3" t="s">
        <v>160</v>
      </c>
      <c r="E399" s="3" t="s">
        <v>31</v>
      </c>
      <c r="F399" s="9">
        <f>300000+100000+259000</f>
        <v>659000</v>
      </c>
      <c r="G399" s="9">
        <v>100000</v>
      </c>
      <c r="H399" s="9">
        <v>100000</v>
      </c>
    </row>
    <row r="400" spans="1:8" s="2" customFormat="1" ht="38.25" x14ac:dyDescent="0.25">
      <c r="A400" s="55" t="s">
        <v>556</v>
      </c>
      <c r="B400" s="3" t="s">
        <v>206</v>
      </c>
      <c r="C400" s="3" t="s">
        <v>33</v>
      </c>
      <c r="D400" s="3" t="s">
        <v>263</v>
      </c>
      <c r="E400" s="3"/>
      <c r="F400" s="13">
        <f>F401+F402</f>
        <v>550000</v>
      </c>
      <c r="G400" s="34">
        <f>G401+G402</f>
        <v>300000</v>
      </c>
      <c r="H400" s="34">
        <f>H401+H402</f>
        <v>600000</v>
      </c>
    </row>
    <row r="401" spans="1:8" ht="38.25" x14ac:dyDescent="0.25">
      <c r="A401" s="53" t="s">
        <v>227</v>
      </c>
      <c r="B401" s="3" t="s">
        <v>206</v>
      </c>
      <c r="C401" s="3" t="s">
        <v>33</v>
      </c>
      <c r="D401" s="3" t="s">
        <v>263</v>
      </c>
      <c r="E401" s="3" t="s">
        <v>228</v>
      </c>
      <c r="F401" s="9">
        <f>150000+64000+10000</f>
        <v>224000</v>
      </c>
      <c r="G401" s="29">
        <v>150000</v>
      </c>
      <c r="H401" s="29">
        <v>300000</v>
      </c>
    </row>
    <row r="402" spans="1:8" x14ac:dyDescent="0.25">
      <c r="A402" s="53" t="s">
        <v>30</v>
      </c>
      <c r="B402" s="3" t="s">
        <v>206</v>
      </c>
      <c r="C402" s="3" t="s">
        <v>33</v>
      </c>
      <c r="D402" s="3" t="s">
        <v>263</v>
      </c>
      <c r="E402" s="3" t="s">
        <v>31</v>
      </c>
      <c r="F402" s="11">
        <f>350000-64000+40000</f>
        <v>326000</v>
      </c>
      <c r="G402" s="31">
        <v>150000</v>
      </c>
      <c r="H402" s="31">
        <v>300000</v>
      </c>
    </row>
    <row r="403" spans="1:8" ht="25.5" x14ac:dyDescent="0.25">
      <c r="A403" s="53" t="s">
        <v>264</v>
      </c>
      <c r="B403" s="3" t="s">
        <v>206</v>
      </c>
      <c r="C403" s="3" t="s">
        <v>33</v>
      </c>
      <c r="D403" s="3" t="s">
        <v>265</v>
      </c>
      <c r="E403" s="3"/>
      <c r="F403" s="11">
        <f>F404</f>
        <v>10000</v>
      </c>
      <c r="G403" s="31">
        <f t="shared" ref="G403:H403" si="130">G404</f>
        <v>10000</v>
      </c>
      <c r="H403" s="31">
        <f t="shared" si="130"/>
        <v>10000</v>
      </c>
    </row>
    <row r="404" spans="1:8" x14ac:dyDescent="0.25">
      <c r="A404" s="53" t="s">
        <v>266</v>
      </c>
      <c r="B404" s="3" t="s">
        <v>206</v>
      </c>
      <c r="C404" s="3" t="s">
        <v>33</v>
      </c>
      <c r="D404" s="3" t="s">
        <v>265</v>
      </c>
      <c r="E404" s="3" t="s">
        <v>267</v>
      </c>
      <c r="F404" s="9">
        <v>10000</v>
      </c>
      <c r="G404" s="29">
        <v>10000</v>
      </c>
      <c r="H404" s="29">
        <v>10000</v>
      </c>
    </row>
    <row r="405" spans="1:8" ht="25.5" x14ac:dyDescent="0.25">
      <c r="A405" s="53" t="s">
        <v>545</v>
      </c>
      <c r="B405" s="3" t="s">
        <v>206</v>
      </c>
      <c r="C405" s="3" t="s">
        <v>33</v>
      </c>
      <c r="D405" s="3" t="s">
        <v>544</v>
      </c>
      <c r="E405" s="3"/>
      <c r="F405" s="11">
        <f>F406</f>
        <v>35000</v>
      </c>
      <c r="G405" s="31">
        <f t="shared" ref="G405:H407" si="131">G406</f>
        <v>35000</v>
      </c>
      <c r="H405" s="31">
        <f t="shared" si="131"/>
        <v>35000</v>
      </c>
    </row>
    <row r="406" spans="1:8" x14ac:dyDescent="0.25">
      <c r="A406" s="53" t="s">
        <v>30</v>
      </c>
      <c r="B406" s="3" t="s">
        <v>206</v>
      </c>
      <c r="C406" s="3" t="s">
        <v>33</v>
      </c>
      <c r="D406" s="3" t="s">
        <v>544</v>
      </c>
      <c r="E406" s="3" t="s">
        <v>31</v>
      </c>
      <c r="F406" s="11">
        <v>35000</v>
      </c>
      <c r="G406" s="31">
        <v>35000</v>
      </c>
      <c r="H406" s="31">
        <v>35000</v>
      </c>
    </row>
    <row r="407" spans="1:8" ht="25.5" x14ac:dyDescent="0.25">
      <c r="A407" s="53" t="s">
        <v>764</v>
      </c>
      <c r="B407" s="3" t="s">
        <v>206</v>
      </c>
      <c r="C407" s="3" t="s">
        <v>33</v>
      </c>
      <c r="D407" s="3" t="s">
        <v>268</v>
      </c>
      <c r="E407" s="3"/>
      <c r="F407" s="11">
        <f>F408</f>
        <v>846000</v>
      </c>
      <c r="G407" s="31">
        <f t="shared" si="131"/>
        <v>450000</v>
      </c>
      <c r="H407" s="31">
        <f t="shared" si="131"/>
        <v>1000000</v>
      </c>
    </row>
    <row r="408" spans="1:8" ht="51" x14ac:dyDescent="0.25">
      <c r="A408" s="53" t="s">
        <v>269</v>
      </c>
      <c r="B408" s="3" t="s">
        <v>206</v>
      </c>
      <c r="C408" s="3" t="s">
        <v>33</v>
      </c>
      <c r="D408" s="3" t="s">
        <v>268</v>
      </c>
      <c r="E408" s="3" t="s">
        <v>270</v>
      </c>
      <c r="F408" s="11">
        <f>848000-2000</f>
        <v>846000</v>
      </c>
      <c r="G408" s="31">
        <v>450000</v>
      </c>
      <c r="H408" s="31">
        <v>1000000</v>
      </c>
    </row>
    <row r="409" spans="1:8" ht="25.5" x14ac:dyDescent="0.25">
      <c r="A409" s="53" t="s">
        <v>271</v>
      </c>
      <c r="B409" s="3" t="s">
        <v>206</v>
      </c>
      <c r="C409" s="3" t="s">
        <v>33</v>
      </c>
      <c r="D409" s="3" t="s">
        <v>272</v>
      </c>
      <c r="E409" s="3"/>
      <c r="F409" s="10">
        <f>F410</f>
        <v>182400</v>
      </c>
      <c r="G409" s="30">
        <f t="shared" ref="G409:H409" si="132">G410</f>
        <v>130000</v>
      </c>
      <c r="H409" s="30">
        <f t="shared" si="132"/>
        <v>200000</v>
      </c>
    </row>
    <row r="410" spans="1:8" x14ac:dyDescent="0.25">
      <c r="A410" s="53" t="s">
        <v>30</v>
      </c>
      <c r="B410" s="3" t="s">
        <v>206</v>
      </c>
      <c r="C410" s="3" t="s">
        <v>33</v>
      </c>
      <c r="D410" s="3" t="s">
        <v>272</v>
      </c>
      <c r="E410" s="3" t="s">
        <v>31</v>
      </c>
      <c r="F410" s="11">
        <f>150000+32400</f>
        <v>182400</v>
      </c>
      <c r="G410" s="31">
        <v>130000</v>
      </c>
      <c r="H410" s="31">
        <v>200000</v>
      </c>
    </row>
    <row r="411" spans="1:8" x14ac:dyDescent="0.25">
      <c r="A411" s="53" t="s">
        <v>273</v>
      </c>
      <c r="B411" s="3" t="s">
        <v>206</v>
      </c>
      <c r="C411" s="3" t="s">
        <v>33</v>
      </c>
      <c r="D411" s="3" t="s">
        <v>274</v>
      </c>
      <c r="E411" s="3"/>
      <c r="F411" s="11">
        <f>F412+F416+F413+F414+F415</f>
        <v>2184756.17</v>
      </c>
      <c r="G411" s="11">
        <f t="shared" ref="G411:H411" si="133">G412+G416+G413+G414+G415</f>
        <v>1005032.51</v>
      </c>
      <c r="H411" s="11">
        <f t="shared" si="133"/>
        <v>1904441.96</v>
      </c>
    </row>
    <row r="412" spans="1:8" x14ac:dyDescent="0.25">
      <c r="A412" s="53" t="s">
        <v>30</v>
      </c>
      <c r="B412" s="3" t="s">
        <v>206</v>
      </c>
      <c r="C412" s="3" t="s">
        <v>33</v>
      </c>
      <c r="D412" s="3" t="s">
        <v>274</v>
      </c>
      <c r="E412" s="3" t="s">
        <v>31</v>
      </c>
      <c r="F412" s="10">
        <f>2490053.41-5612-32400-48250-100000-50000-400000-297.62</f>
        <v>1853493.79</v>
      </c>
      <c r="G412" s="10">
        <f>1008446-3413.49</f>
        <v>1005032.51</v>
      </c>
      <c r="H412" s="10">
        <f>1914867-10425.04</f>
        <v>1904441.96</v>
      </c>
    </row>
    <row r="413" spans="1:8" x14ac:dyDescent="0.25">
      <c r="A413" s="53" t="s">
        <v>80</v>
      </c>
      <c r="B413" s="3" t="s">
        <v>206</v>
      </c>
      <c r="C413" s="3" t="s">
        <v>33</v>
      </c>
      <c r="D413" s="3" t="s">
        <v>274</v>
      </c>
      <c r="E413" s="3" t="s">
        <v>81</v>
      </c>
      <c r="F413" s="10">
        <v>80522.38</v>
      </c>
      <c r="G413" s="10">
        <v>0</v>
      </c>
      <c r="H413" s="10">
        <v>0</v>
      </c>
    </row>
    <row r="414" spans="1:8" ht="38.25" x14ac:dyDescent="0.25">
      <c r="A414" s="90" t="s">
        <v>719</v>
      </c>
      <c r="B414" s="91" t="s">
        <v>206</v>
      </c>
      <c r="C414" s="91" t="s">
        <v>33</v>
      </c>
      <c r="D414" s="91" t="s">
        <v>274</v>
      </c>
      <c r="E414" s="91" t="s">
        <v>718</v>
      </c>
      <c r="F414" s="98">
        <v>75650</v>
      </c>
      <c r="G414" s="98">
        <v>0</v>
      </c>
      <c r="H414" s="98">
        <v>0</v>
      </c>
    </row>
    <row r="415" spans="1:8" x14ac:dyDescent="0.25">
      <c r="A415" s="90" t="s">
        <v>720</v>
      </c>
      <c r="B415" s="91" t="s">
        <v>206</v>
      </c>
      <c r="C415" s="91" t="s">
        <v>33</v>
      </c>
      <c r="D415" s="91" t="s">
        <v>274</v>
      </c>
      <c r="E415" s="91" t="s">
        <v>83</v>
      </c>
      <c r="F415" s="98">
        <f>4478+5612</f>
        <v>10090</v>
      </c>
      <c r="G415" s="98">
        <v>0</v>
      </c>
      <c r="H415" s="98">
        <v>0</v>
      </c>
    </row>
    <row r="416" spans="1:8" x14ac:dyDescent="0.25">
      <c r="A416" s="53" t="s">
        <v>691</v>
      </c>
      <c r="B416" s="3" t="s">
        <v>206</v>
      </c>
      <c r="C416" s="3" t="s">
        <v>33</v>
      </c>
      <c r="D416" s="3" t="s">
        <v>274</v>
      </c>
      <c r="E416" s="3" t="s">
        <v>690</v>
      </c>
      <c r="F416" s="10">
        <v>165000</v>
      </c>
      <c r="G416" s="10">
        <v>0</v>
      </c>
      <c r="H416" s="10">
        <v>0</v>
      </c>
    </row>
    <row r="417" spans="1:8" ht="25.5" x14ac:dyDescent="0.25">
      <c r="A417" s="101" t="s">
        <v>700</v>
      </c>
      <c r="B417" s="102" t="s">
        <v>206</v>
      </c>
      <c r="C417" s="102" t="s">
        <v>33</v>
      </c>
      <c r="D417" s="102" t="s">
        <v>792</v>
      </c>
      <c r="E417" s="102"/>
      <c r="F417" s="10">
        <f>F418</f>
        <v>170000</v>
      </c>
      <c r="G417" s="10">
        <f t="shared" ref="G417:H417" si="134">G418</f>
        <v>0</v>
      </c>
      <c r="H417" s="10">
        <f t="shared" si="134"/>
        <v>0</v>
      </c>
    </row>
    <row r="418" spans="1:8" x14ac:dyDescent="0.25">
      <c r="A418" s="101" t="s">
        <v>30</v>
      </c>
      <c r="B418" s="102" t="s">
        <v>206</v>
      </c>
      <c r="C418" s="102" t="s">
        <v>33</v>
      </c>
      <c r="D418" s="102" t="s">
        <v>792</v>
      </c>
      <c r="E418" s="102" t="s">
        <v>31</v>
      </c>
      <c r="F418" s="98">
        <f>170000</f>
        <v>170000</v>
      </c>
      <c r="G418" s="10">
        <v>0</v>
      </c>
      <c r="H418" s="10">
        <v>0</v>
      </c>
    </row>
    <row r="419" spans="1:8" x14ac:dyDescent="0.25">
      <c r="A419" s="53" t="s">
        <v>601</v>
      </c>
      <c r="B419" s="3" t="s">
        <v>206</v>
      </c>
      <c r="C419" s="3" t="s">
        <v>33</v>
      </c>
      <c r="D419" s="3" t="s">
        <v>600</v>
      </c>
      <c r="E419" s="3"/>
      <c r="F419" s="10">
        <f>F420</f>
        <v>691314.16</v>
      </c>
      <c r="G419" s="10">
        <f t="shared" ref="G419:H419" si="135">G420</f>
        <v>0</v>
      </c>
      <c r="H419" s="10">
        <f t="shared" si="135"/>
        <v>0</v>
      </c>
    </row>
    <row r="420" spans="1:8" x14ac:dyDescent="0.25">
      <c r="A420" s="53" t="s">
        <v>30</v>
      </c>
      <c r="B420" s="3" t="s">
        <v>206</v>
      </c>
      <c r="C420" s="3" t="s">
        <v>33</v>
      </c>
      <c r="D420" s="3" t="s">
        <v>600</v>
      </c>
      <c r="E420" s="3" t="s">
        <v>31</v>
      </c>
      <c r="F420" s="10">
        <f>611314.16+70000+10000</f>
        <v>691314.16</v>
      </c>
      <c r="G420" s="10">
        <v>0</v>
      </c>
      <c r="H420" s="10">
        <v>0</v>
      </c>
    </row>
    <row r="421" spans="1:8" x14ac:dyDescent="0.25">
      <c r="A421" s="54" t="s">
        <v>275</v>
      </c>
      <c r="B421" s="50" t="s">
        <v>206</v>
      </c>
      <c r="C421" s="50" t="s">
        <v>276</v>
      </c>
      <c r="D421" s="50"/>
      <c r="E421" s="50"/>
      <c r="F421" s="14">
        <f>F422</f>
        <v>1100000</v>
      </c>
      <c r="G421" s="40">
        <f t="shared" ref="G421:H423" si="136">G422</f>
        <v>1300000</v>
      </c>
      <c r="H421" s="40">
        <f t="shared" si="136"/>
        <v>1400000</v>
      </c>
    </row>
    <row r="422" spans="1:8" x14ac:dyDescent="0.25">
      <c r="A422" s="54" t="s">
        <v>277</v>
      </c>
      <c r="B422" s="50" t="s">
        <v>206</v>
      </c>
      <c r="C422" s="50" t="s">
        <v>278</v>
      </c>
      <c r="D422" s="50"/>
      <c r="E422" s="50"/>
      <c r="F422" s="6">
        <f>F423</f>
        <v>1100000</v>
      </c>
      <c r="G422" s="26">
        <f t="shared" si="136"/>
        <v>1300000</v>
      </c>
      <c r="H422" s="26">
        <f t="shared" si="136"/>
        <v>1400000</v>
      </c>
    </row>
    <row r="423" spans="1:8" x14ac:dyDescent="0.25">
      <c r="A423" s="53" t="s">
        <v>6</v>
      </c>
      <c r="B423" s="3" t="s">
        <v>206</v>
      </c>
      <c r="C423" s="3" t="s">
        <v>278</v>
      </c>
      <c r="D423" s="3" t="s">
        <v>7</v>
      </c>
      <c r="E423" s="3"/>
      <c r="F423" s="17">
        <f>F424</f>
        <v>1100000</v>
      </c>
      <c r="G423" s="37">
        <f t="shared" si="136"/>
        <v>1300000</v>
      </c>
      <c r="H423" s="37">
        <f t="shared" si="136"/>
        <v>1400000</v>
      </c>
    </row>
    <row r="424" spans="1:8" ht="25.5" x14ac:dyDescent="0.25">
      <c r="A424" s="53" t="s">
        <v>279</v>
      </c>
      <c r="B424" s="3" t="s">
        <v>206</v>
      </c>
      <c r="C424" s="3" t="s">
        <v>278</v>
      </c>
      <c r="D424" s="3" t="s">
        <v>280</v>
      </c>
      <c r="E424" s="3"/>
      <c r="F424" s="16">
        <f>F425+F426+F427</f>
        <v>1100000</v>
      </c>
      <c r="G424" s="16">
        <f>G425+G426+G427</f>
        <v>1300000</v>
      </c>
      <c r="H424" s="16">
        <f>H425+H426+H427</f>
        <v>1400000</v>
      </c>
    </row>
    <row r="425" spans="1:8" ht="25.5" x14ac:dyDescent="0.25">
      <c r="A425" s="53" t="s">
        <v>10</v>
      </c>
      <c r="B425" s="3" t="s">
        <v>206</v>
      </c>
      <c r="C425" s="3" t="s">
        <v>278</v>
      </c>
      <c r="D425" s="3" t="s">
        <v>280</v>
      </c>
      <c r="E425" s="3" t="s">
        <v>11</v>
      </c>
      <c r="F425" s="13">
        <v>845000</v>
      </c>
      <c r="G425" s="34">
        <v>971600</v>
      </c>
      <c r="H425" s="34">
        <v>1044550</v>
      </c>
    </row>
    <row r="426" spans="1:8" ht="51" x14ac:dyDescent="0.25">
      <c r="A426" s="53" t="s">
        <v>12</v>
      </c>
      <c r="B426" s="3" t="s">
        <v>206</v>
      </c>
      <c r="C426" s="3" t="s">
        <v>278</v>
      </c>
      <c r="D426" s="3" t="s">
        <v>280</v>
      </c>
      <c r="E426" s="3" t="s">
        <v>13</v>
      </c>
      <c r="F426" s="11">
        <v>255000</v>
      </c>
      <c r="G426" s="31">
        <v>293400</v>
      </c>
      <c r="H426" s="31">
        <v>315450</v>
      </c>
    </row>
    <row r="427" spans="1:8" s="2" customFormat="1" x14ac:dyDescent="0.25">
      <c r="A427" s="53" t="s">
        <v>30</v>
      </c>
      <c r="B427" s="3" t="s">
        <v>206</v>
      </c>
      <c r="C427" s="3" t="s">
        <v>278</v>
      </c>
      <c r="D427" s="3" t="s">
        <v>280</v>
      </c>
      <c r="E427" s="3" t="s">
        <v>31</v>
      </c>
      <c r="F427" s="13">
        <v>0</v>
      </c>
      <c r="G427" s="13">
        <v>35000</v>
      </c>
      <c r="H427" s="13">
        <v>40000</v>
      </c>
    </row>
    <row r="428" spans="1:8" ht="25.5" x14ac:dyDescent="0.25">
      <c r="A428" s="54" t="s">
        <v>281</v>
      </c>
      <c r="B428" s="50" t="s">
        <v>206</v>
      </c>
      <c r="C428" s="50" t="s">
        <v>282</v>
      </c>
      <c r="D428" s="50"/>
      <c r="E428" s="50"/>
      <c r="F428" s="15">
        <f>F429+F452</f>
        <v>5034514.53</v>
      </c>
      <c r="G428" s="35">
        <f>G429+G452</f>
        <v>1412600</v>
      </c>
      <c r="H428" s="35">
        <f>H429+H452</f>
        <v>1412600</v>
      </c>
    </row>
    <row r="429" spans="1:8" ht="38.25" x14ac:dyDescent="0.25">
      <c r="A429" s="54" t="s">
        <v>283</v>
      </c>
      <c r="B429" s="50" t="s">
        <v>206</v>
      </c>
      <c r="C429" s="50" t="s">
        <v>284</v>
      </c>
      <c r="D429" s="50"/>
      <c r="E429" s="50"/>
      <c r="F429" s="20">
        <f>F430+F449</f>
        <v>4824314.53</v>
      </c>
      <c r="G429" s="20">
        <f t="shared" ref="G429:H429" si="137">G430+G449</f>
        <v>1392400</v>
      </c>
      <c r="H429" s="20">
        <f t="shared" si="137"/>
        <v>1392400</v>
      </c>
    </row>
    <row r="430" spans="1:8" x14ac:dyDescent="0.25">
      <c r="A430" s="53" t="s">
        <v>285</v>
      </c>
      <c r="B430" s="3" t="s">
        <v>206</v>
      </c>
      <c r="C430" s="3" t="s">
        <v>284</v>
      </c>
      <c r="D430" s="3" t="s">
        <v>286</v>
      </c>
      <c r="E430" s="3"/>
      <c r="F430" s="11">
        <f>F431</f>
        <v>3928538.5300000003</v>
      </c>
      <c r="G430" s="31">
        <f t="shared" ref="G430:H430" si="138">G431</f>
        <v>1392400</v>
      </c>
      <c r="H430" s="31">
        <f t="shared" si="138"/>
        <v>1392400</v>
      </c>
    </row>
    <row r="431" spans="1:8" ht="51" x14ac:dyDescent="0.25">
      <c r="A431" s="53" t="s">
        <v>287</v>
      </c>
      <c r="B431" s="3" t="s">
        <v>206</v>
      </c>
      <c r="C431" s="3" t="s">
        <v>284</v>
      </c>
      <c r="D431" s="3" t="s">
        <v>288</v>
      </c>
      <c r="E431" s="3"/>
      <c r="F431" s="17">
        <f>F432+F438+F435</f>
        <v>3928538.5300000003</v>
      </c>
      <c r="G431" s="17">
        <f t="shared" ref="G431:H431" si="139">G432+G438+G435</f>
        <v>1392400</v>
      </c>
      <c r="H431" s="17">
        <f t="shared" si="139"/>
        <v>1392400</v>
      </c>
    </row>
    <row r="432" spans="1:8" ht="38.25" x14ac:dyDescent="0.25">
      <c r="A432" s="53" t="s">
        <v>289</v>
      </c>
      <c r="B432" s="3" t="s">
        <v>206</v>
      </c>
      <c r="C432" s="3" t="s">
        <v>284</v>
      </c>
      <c r="D432" s="3" t="s">
        <v>290</v>
      </c>
      <c r="E432" s="3"/>
      <c r="F432" s="16">
        <f t="shared" ref="F432:H433" si="140">F433</f>
        <v>300000</v>
      </c>
      <c r="G432" s="36">
        <f>G433</f>
        <v>100000</v>
      </c>
      <c r="H432" s="36">
        <f>H433</f>
        <v>100000</v>
      </c>
    </row>
    <row r="433" spans="1:8" ht="25.5" x14ac:dyDescent="0.25">
      <c r="A433" s="53" t="s">
        <v>291</v>
      </c>
      <c r="B433" s="3" t="s">
        <v>206</v>
      </c>
      <c r="C433" s="3" t="s">
        <v>284</v>
      </c>
      <c r="D433" s="3" t="s">
        <v>292</v>
      </c>
      <c r="E433" s="3"/>
      <c r="F433" s="12">
        <f t="shared" si="140"/>
        <v>300000</v>
      </c>
      <c r="G433" s="33">
        <f t="shared" si="140"/>
        <v>100000</v>
      </c>
      <c r="H433" s="33">
        <f t="shared" si="140"/>
        <v>100000</v>
      </c>
    </row>
    <row r="434" spans="1:8" x14ac:dyDescent="0.25">
      <c r="A434" s="53" t="s">
        <v>30</v>
      </c>
      <c r="B434" s="3" t="s">
        <v>206</v>
      </c>
      <c r="C434" s="3" t="s">
        <v>284</v>
      </c>
      <c r="D434" s="3" t="s">
        <v>292</v>
      </c>
      <c r="E434" s="3" t="s">
        <v>31</v>
      </c>
      <c r="F434" s="13">
        <v>300000</v>
      </c>
      <c r="G434" s="13">
        <v>100000</v>
      </c>
      <c r="H434" s="13">
        <v>100000</v>
      </c>
    </row>
    <row r="435" spans="1:8" s="2" customFormat="1" ht="63.75" x14ac:dyDescent="0.25">
      <c r="A435" s="90" t="s">
        <v>723</v>
      </c>
      <c r="B435" s="91" t="s">
        <v>206</v>
      </c>
      <c r="C435" s="91" t="s">
        <v>284</v>
      </c>
      <c r="D435" s="91" t="s">
        <v>721</v>
      </c>
      <c r="E435" s="91"/>
      <c r="F435" s="96">
        <f>F436</f>
        <v>263363</v>
      </c>
      <c r="G435" s="96">
        <f t="shared" ref="G435:H435" si="141">G436</f>
        <v>0</v>
      </c>
      <c r="H435" s="96">
        <f t="shared" si="141"/>
        <v>0</v>
      </c>
    </row>
    <row r="436" spans="1:8" x14ac:dyDescent="0.25">
      <c r="A436" s="90" t="s">
        <v>724</v>
      </c>
      <c r="B436" s="91" t="s">
        <v>206</v>
      </c>
      <c r="C436" s="91" t="s">
        <v>284</v>
      </c>
      <c r="D436" s="91" t="s">
        <v>722</v>
      </c>
      <c r="E436" s="91"/>
      <c r="F436" s="96">
        <f>F437</f>
        <v>263363</v>
      </c>
      <c r="G436" s="96">
        <f t="shared" ref="G436:H436" si="142">G437</f>
        <v>0</v>
      </c>
      <c r="H436" s="96">
        <f t="shared" si="142"/>
        <v>0</v>
      </c>
    </row>
    <row r="437" spans="1:8" x14ac:dyDescent="0.25">
      <c r="A437" s="90" t="s">
        <v>30</v>
      </c>
      <c r="B437" s="91" t="s">
        <v>206</v>
      </c>
      <c r="C437" s="91" t="s">
        <v>284</v>
      </c>
      <c r="D437" s="91" t="s">
        <v>722</v>
      </c>
      <c r="E437" s="91" t="s">
        <v>31</v>
      </c>
      <c r="F437" s="96">
        <v>263363</v>
      </c>
      <c r="G437" s="96">
        <v>0</v>
      </c>
      <c r="H437" s="96">
        <v>0</v>
      </c>
    </row>
    <row r="438" spans="1:8" ht="25.5" x14ac:dyDescent="0.25">
      <c r="A438" s="55" t="s">
        <v>293</v>
      </c>
      <c r="B438" s="51" t="s">
        <v>206</v>
      </c>
      <c r="C438" s="51" t="s">
        <v>284</v>
      </c>
      <c r="D438" s="51" t="s">
        <v>294</v>
      </c>
      <c r="E438" s="51"/>
      <c r="F438" s="97">
        <f>F444+F446+F441+F439</f>
        <v>3365175.5300000003</v>
      </c>
      <c r="G438" s="97">
        <f t="shared" ref="G438:H438" si="143">G444+G446+G441+G439</f>
        <v>1292400</v>
      </c>
      <c r="H438" s="97">
        <f t="shared" si="143"/>
        <v>1292400</v>
      </c>
    </row>
    <row r="439" spans="1:8" ht="25.5" x14ac:dyDescent="0.25">
      <c r="A439" s="86" t="s">
        <v>726</v>
      </c>
      <c r="B439" s="87" t="s">
        <v>206</v>
      </c>
      <c r="C439" s="87" t="s">
        <v>284</v>
      </c>
      <c r="D439" s="87" t="s">
        <v>725</v>
      </c>
      <c r="E439" s="87"/>
      <c r="F439" s="97">
        <f>F440</f>
        <v>806291</v>
      </c>
      <c r="G439" s="97">
        <f t="shared" ref="G439:H439" si="144">G440</f>
        <v>0</v>
      </c>
      <c r="H439" s="97">
        <f t="shared" si="144"/>
        <v>0</v>
      </c>
    </row>
    <row r="440" spans="1:8" x14ac:dyDescent="0.25">
      <c r="A440" s="86" t="s">
        <v>30</v>
      </c>
      <c r="B440" s="87" t="s">
        <v>206</v>
      </c>
      <c r="C440" s="87" t="s">
        <v>284</v>
      </c>
      <c r="D440" s="87" t="s">
        <v>725</v>
      </c>
      <c r="E440" s="87" t="s">
        <v>31</v>
      </c>
      <c r="F440" s="97">
        <v>806291</v>
      </c>
      <c r="G440" s="97">
        <v>0</v>
      </c>
      <c r="H440" s="97">
        <v>0</v>
      </c>
    </row>
    <row r="441" spans="1:8" ht="25.5" x14ac:dyDescent="0.25">
      <c r="A441" s="53" t="s">
        <v>700</v>
      </c>
      <c r="B441" s="3" t="s">
        <v>206</v>
      </c>
      <c r="C441" s="3" t="s">
        <v>284</v>
      </c>
      <c r="D441" s="3" t="s">
        <v>699</v>
      </c>
      <c r="E441" s="3"/>
      <c r="F441" s="11">
        <f>F442+F443</f>
        <v>1138784.53</v>
      </c>
      <c r="G441" s="11">
        <f t="shared" ref="G441:H441" si="145">G442+G443</f>
        <v>0</v>
      </c>
      <c r="H441" s="11">
        <f t="shared" si="145"/>
        <v>0</v>
      </c>
    </row>
    <row r="442" spans="1:8" x14ac:dyDescent="0.25">
      <c r="A442" s="53" t="s">
        <v>30</v>
      </c>
      <c r="B442" s="3" t="s">
        <v>206</v>
      </c>
      <c r="C442" s="3" t="s">
        <v>284</v>
      </c>
      <c r="D442" s="3" t="s">
        <v>699</v>
      </c>
      <c r="E442" s="3" t="s">
        <v>31</v>
      </c>
      <c r="F442" s="97">
        <f>1138784.53-60752</f>
        <v>1078032.53</v>
      </c>
      <c r="G442" s="11">
        <v>0</v>
      </c>
      <c r="H442" s="11">
        <v>0</v>
      </c>
    </row>
    <row r="443" spans="1:8" x14ac:dyDescent="0.25">
      <c r="A443" s="101" t="s">
        <v>34</v>
      </c>
      <c r="B443" s="102" t="s">
        <v>206</v>
      </c>
      <c r="C443" s="102" t="s">
        <v>284</v>
      </c>
      <c r="D443" s="102" t="s">
        <v>699</v>
      </c>
      <c r="E443" s="102" t="s">
        <v>35</v>
      </c>
      <c r="F443" s="11">
        <f>60752</f>
        <v>60752</v>
      </c>
      <c r="G443" s="11">
        <v>0</v>
      </c>
      <c r="H443" s="11">
        <v>0</v>
      </c>
    </row>
    <row r="444" spans="1:8" x14ac:dyDescent="0.25">
      <c r="A444" s="53" t="s">
        <v>295</v>
      </c>
      <c r="B444" s="3" t="s">
        <v>206</v>
      </c>
      <c r="C444" s="3" t="s">
        <v>284</v>
      </c>
      <c r="D444" s="3" t="s">
        <v>296</v>
      </c>
      <c r="E444" s="3"/>
      <c r="F444" s="10">
        <f>F445</f>
        <v>593300</v>
      </c>
      <c r="G444" s="30">
        <f t="shared" ref="G444:H444" si="146">G445</f>
        <v>475000</v>
      </c>
      <c r="H444" s="30">
        <f t="shared" si="146"/>
        <v>475000</v>
      </c>
    </row>
    <row r="445" spans="1:8" x14ac:dyDescent="0.25">
      <c r="A445" s="53" t="s">
        <v>30</v>
      </c>
      <c r="B445" s="3" t="s">
        <v>206</v>
      </c>
      <c r="C445" s="3" t="s">
        <v>284</v>
      </c>
      <c r="D445" s="3" t="s">
        <v>296</v>
      </c>
      <c r="E445" s="3" t="s">
        <v>31</v>
      </c>
      <c r="F445" s="11">
        <f>475000+118300</f>
        <v>593300</v>
      </c>
      <c r="G445" s="11">
        <v>475000</v>
      </c>
      <c r="H445" s="11">
        <v>475000</v>
      </c>
    </row>
    <row r="446" spans="1:8" x14ac:dyDescent="0.25">
      <c r="A446" s="53" t="s">
        <v>297</v>
      </c>
      <c r="B446" s="3" t="s">
        <v>206</v>
      </c>
      <c r="C446" s="3" t="s">
        <v>284</v>
      </c>
      <c r="D446" s="3" t="s">
        <v>298</v>
      </c>
      <c r="E446" s="3"/>
      <c r="F446" s="10">
        <f>F447+F448</f>
        <v>826800</v>
      </c>
      <c r="G446" s="30">
        <f>G447+G448</f>
        <v>817400</v>
      </c>
      <c r="H446" s="30">
        <f>H447+H448</f>
        <v>817400</v>
      </c>
    </row>
    <row r="447" spans="1:8" x14ac:dyDescent="0.25">
      <c r="A447" s="53" t="s">
        <v>30</v>
      </c>
      <c r="B447" s="3" t="s">
        <v>206</v>
      </c>
      <c r="C447" s="3" t="s">
        <v>284</v>
      </c>
      <c r="D447" s="3" t="s">
        <v>298</v>
      </c>
      <c r="E447" s="3" t="s">
        <v>31</v>
      </c>
      <c r="F447" s="11">
        <f>512300+9400</f>
        <v>521700</v>
      </c>
      <c r="G447" s="31">
        <v>512300</v>
      </c>
      <c r="H447" s="31">
        <v>512300</v>
      </c>
    </row>
    <row r="448" spans="1:8" x14ac:dyDescent="0.25">
      <c r="A448" s="53" t="s">
        <v>80</v>
      </c>
      <c r="B448" s="3" t="s">
        <v>206</v>
      </c>
      <c r="C448" s="3" t="s">
        <v>284</v>
      </c>
      <c r="D448" s="3" t="s">
        <v>298</v>
      </c>
      <c r="E448" s="3" t="s">
        <v>81</v>
      </c>
      <c r="F448" s="11">
        <v>305100</v>
      </c>
      <c r="G448" s="31">
        <v>305100</v>
      </c>
      <c r="H448" s="31">
        <v>305100</v>
      </c>
    </row>
    <row r="449" spans="1:8" x14ac:dyDescent="0.25">
      <c r="A449" s="53" t="s">
        <v>6</v>
      </c>
      <c r="B449" s="3" t="s">
        <v>206</v>
      </c>
      <c r="C449" s="3" t="s">
        <v>284</v>
      </c>
      <c r="D449" s="3" t="s">
        <v>7</v>
      </c>
      <c r="E449" s="3"/>
      <c r="F449" s="11">
        <f>F450</f>
        <v>895776</v>
      </c>
      <c r="G449" s="11">
        <f t="shared" ref="G449:H450" si="147">G450</f>
        <v>0</v>
      </c>
      <c r="H449" s="11">
        <f t="shared" si="147"/>
        <v>0</v>
      </c>
    </row>
    <row r="450" spans="1:8" ht="25.5" x14ac:dyDescent="0.25">
      <c r="A450" s="53" t="s">
        <v>291</v>
      </c>
      <c r="B450" s="3" t="s">
        <v>206</v>
      </c>
      <c r="C450" s="3" t="s">
        <v>284</v>
      </c>
      <c r="D450" s="3" t="s">
        <v>672</v>
      </c>
      <c r="E450" s="3"/>
      <c r="F450" s="11">
        <f>F451</f>
        <v>895776</v>
      </c>
      <c r="G450" s="11">
        <f t="shared" si="147"/>
        <v>0</v>
      </c>
      <c r="H450" s="11">
        <f t="shared" si="147"/>
        <v>0</v>
      </c>
    </row>
    <row r="451" spans="1:8" x14ac:dyDescent="0.25">
      <c r="A451" s="53" t="s">
        <v>30</v>
      </c>
      <c r="B451" s="3" t="s">
        <v>206</v>
      </c>
      <c r="C451" s="3" t="s">
        <v>284</v>
      </c>
      <c r="D451" s="3" t="s">
        <v>672</v>
      </c>
      <c r="E451" s="3" t="s">
        <v>31</v>
      </c>
      <c r="F451" s="11">
        <f>765000+130776</f>
        <v>895776</v>
      </c>
      <c r="G451" s="31">
        <v>0</v>
      </c>
      <c r="H451" s="31">
        <v>0</v>
      </c>
    </row>
    <row r="452" spans="1:8" ht="25.5" x14ac:dyDescent="0.25">
      <c r="A452" s="54" t="s">
        <v>299</v>
      </c>
      <c r="B452" s="50" t="s">
        <v>206</v>
      </c>
      <c r="C452" s="50" t="s">
        <v>300</v>
      </c>
      <c r="D452" s="50"/>
      <c r="E452" s="50"/>
      <c r="F452" s="20">
        <f>F453</f>
        <v>210200</v>
      </c>
      <c r="G452" s="41">
        <f t="shared" ref="G452:H452" si="148">G453</f>
        <v>20200</v>
      </c>
      <c r="H452" s="41">
        <f t="shared" si="148"/>
        <v>20200</v>
      </c>
    </row>
    <row r="453" spans="1:8" x14ac:dyDescent="0.25">
      <c r="A453" s="53" t="s">
        <v>285</v>
      </c>
      <c r="B453" s="3" t="s">
        <v>206</v>
      </c>
      <c r="C453" s="3" t="s">
        <v>300</v>
      </c>
      <c r="D453" s="3" t="s">
        <v>286</v>
      </c>
      <c r="E453" s="3"/>
      <c r="F453" s="11">
        <f>F454+F461</f>
        <v>210200</v>
      </c>
      <c r="G453" s="31">
        <f>G454+G461</f>
        <v>20200</v>
      </c>
      <c r="H453" s="31">
        <f>H454+H461</f>
        <v>20200</v>
      </c>
    </row>
    <row r="454" spans="1:8" ht="51" x14ac:dyDescent="0.25">
      <c r="A454" s="53" t="s">
        <v>287</v>
      </c>
      <c r="B454" s="3" t="s">
        <v>206</v>
      </c>
      <c r="C454" s="3" t="s">
        <v>300</v>
      </c>
      <c r="D454" s="3" t="s">
        <v>288</v>
      </c>
      <c r="E454" s="3"/>
      <c r="F454" s="11">
        <f>F455+F458</f>
        <v>200000</v>
      </c>
      <c r="G454" s="11">
        <f t="shared" ref="G454:H454" si="149">G455+G458</f>
        <v>10000</v>
      </c>
      <c r="H454" s="11">
        <f t="shared" si="149"/>
        <v>10000</v>
      </c>
    </row>
    <row r="455" spans="1:8" ht="63.75" x14ac:dyDescent="0.25">
      <c r="A455" s="53" t="s">
        <v>301</v>
      </c>
      <c r="B455" s="3" t="s">
        <v>206</v>
      </c>
      <c r="C455" s="3" t="s">
        <v>300</v>
      </c>
      <c r="D455" s="3" t="s">
        <v>302</v>
      </c>
      <c r="E455" s="3"/>
      <c r="F455" s="9">
        <f>F456</f>
        <v>10000</v>
      </c>
      <c r="G455" s="9">
        <f t="shared" ref="G455:H455" si="150">G456</f>
        <v>10000</v>
      </c>
      <c r="H455" s="9">
        <f t="shared" si="150"/>
        <v>10000</v>
      </c>
    </row>
    <row r="456" spans="1:8" ht="25.5" x14ac:dyDescent="0.25">
      <c r="A456" s="53" t="s">
        <v>303</v>
      </c>
      <c r="B456" s="3" t="s">
        <v>206</v>
      </c>
      <c r="C456" s="3" t="s">
        <v>300</v>
      </c>
      <c r="D456" s="3" t="s">
        <v>304</v>
      </c>
      <c r="E456" s="3"/>
      <c r="F456" s="11">
        <f>F457</f>
        <v>10000</v>
      </c>
      <c r="G456" s="31">
        <f t="shared" ref="G456:H456" si="151">G457</f>
        <v>10000</v>
      </c>
      <c r="H456" s="31">
        <f t="shared" si="151"/>
        <v>10000</v>
      </c>
    </row>
    <row r="457" spans="1:8" x14ac:dyDescent="0.25">
      <c r="A457" s="53" t="s">
        <v>30</v>
      </c>
      <c r="B457" s="3" t="s">
        <v>206</v>
      </c>
      <c r="C457" s="3" t="s">
        <v>300</v>
      </c>
      <c r="D457" s="3" t="s">
        <v>304</v>
      </c>
      <c r="E457" s="3" t="s">
        <v>31</v>
      </c>
      <c r="F457" s="10">
        <v>10000</v>
      </c>
      <c r="G457" s="30">
        <v>10000</v>
      </c>
      <c r="H457" s="30">
        <v>10000</v>
      </c>
    </row>
    <row r="458" spans="1:8" ht="63.75" x14ac:dyDescent="0.25">
      <c r="A458" s="53" t="s">
        <v>723</v>
      </c>
      <c r="B458" s="3" t="s">
        <v>206</v>
      </c>
      <c r="C458" s="3" t="s">
        <v>300</v>
      </c>
      <c r="D458" s="3" t="s">
        <v>721</v>
      </c>
      <c r="E458" s="3"/>
      <c r="F458" s="10">
        <f>F459</f>
        <v>190000</v>
      </c>
      <c r="G458" s="10">
        <f t="shared" ref="G458:H458" si="152">G459</f>
        <v>0</v>
      </c>
      <c r="H458" s="10">
        <f t="shared" si="152"/>
        <v>0</v>
      </c>
    </row>
    <row r="459" spans="1:8" ht="25.5" x14ac:dyDescent="0.25">
      <c r="A459" s="53" t="s">
        <v>291</v>
      </c>
      <c r="B459" s="3" t="s">
        <v>206</v>
      </c>
      <c r="C459" s="3" t="s">
        <v>300</v>
      </c>
      <c r="D459" s="3" t="s">
        <v>810</v>
      </c>
      <c r="E459" s="3"/>
      <c r="F459" s="10">
        <f>F460</f>
        <v>190000</v>
      </c>
      <c r="G459" s="10">
        <f t="shared" ref="G459:H459" si="153">G460</f>
        <v>0</v>
      </c>
      <c r="H459" s="10">
        <f t="shared" si="153"/>
        <v>0</v>
      </c>
    </row>
    <row r="460" spans="1:8" x14ac:dyDescent="0.25">
      <c r="A460" s="53" t="s">
        <v>30</v>
      </c>
      <c r="B460" s="3" t="s">
        <v>206</v>
      </c>
      <c r="C460" s="3" t="s">
        <v>300</v>
      </c>
      <c r="D460" s="3" t="s">
        <v>810</v>
      </c>
      <c r="E460" s="3" t="s">
        <v>31</v>
      </c>
      <c r="F460" s="10">
        <f>190000</f>
        <v>190000</v>
      </c>
      <c r="G460" s="30">
        <v>0</v>
      </c>
      <c r="H460" s="30">
        <v>0</v>
      </c>
    </row>
    <row r="461" spans="1:8" x14ac:dyDescent="0.25">
      <c r="A461" s="53" t="s">
        <v>305</v>
      </c>
      <c r="B461" s="3" t="s">
        <v>206</v>
      </c>
      <c r="C461" s="3" t="s">
        <v>300</v>
      </c>
      <c r="D461" s="3" t="s">
        <v>306</v>
      </c>
      <c r="E461" s="3"/>
      <c r="F461" s="11">
        <f>F462</f>
        <v>10200</v>
      </c>
      <c r="G461" s="31">
        <f t="shared" ref="G461:H461" si="154">G462</f>
        <v>10200</v>
      </c>
      <c r="H461" s="31">
        <f t="shared" si="154"/>
        <v>10200</v>
      </c>
    </row>
    <row r="462" spans="1:8" ht="25.5" x14ac:dyDescent="0.25">
      <c r="A462" s="53" t="s">
        <v>307</v>
      </c>
      <c r="B462" s="3" t="s">
        <v>206</v>
      </c>
      <c r="C462" s="3" t="s">
        <v>300</v>
      </c>
      <c r="D462" s="3" t="s">
        <v>308</v>
      </c>
      <c r="E462" s="3"/>
      <c r="F462" s="11">
        <f>F463+F465</f>
        <v>10200</v>
      </c>
      <c r="G462" s="31">
        <f>G463+G465</f>
        <v>10200</v>
      </c>
      <c r="H462" s="31">
        <f>H463+H465</f>
        <v>10200</v>
      </c>
    </row>
    <row r="463" spans="1:8" x14ac:dyDescent="0.25">
      <c r="A463" s="53" t="s">
        <v>309</v>
      </c>
      <c r="B463" s="3" t="s">
        <v>206</v>
      </c>
      <c r="C463" s="3" t="s">
        <v>300</v>
      </c>
      <c r="D463" s="3" t="s">
        <v>310</v>
      </c>
      <c r="E463" s="3"/>
      <c r="F463" s="11">
        <f>F464</f>
        <v>10000</v>
      </c>
      <c r="G463" s="31">
        <f t="shared" ref="G463:H463" si="155">G464</f>
        <v>10000</v>
      </c>
      <c r="H463" s="31">
        <f t="shared" si="155"/>
        <v>10000</v>
      </c>
    </row>
    <row r="464" spans="1:8" x14ac:dyDescent="0.25">
      <c r="A464" s="53" t="s">
        <v>30</v>
      </c>
      <c r="B464" s="3" t="s">
        <v>206</v>
      </c>
      <c r="C464" s="3" t="s">
        <v>300</v>
      </c>
      <c r="D464" s="3" t="s">
        <v>310</v>
      </c>
      <c r="E464" s="3" t="s">
        <v>31</v>
      </c>
      <c r="F464" s="10">
        <v>10000</v>
      </c>
      <c r="G464" s="30">
        <v>10000</v>
      </c>
      <c r="H464" s="30">
        <v>10000</v>
      </c>
    </row>
    <row r="465" spans="1:8" ht="38.25" x14ac:dyDescent="0.25">
      <c r="A465" s="53" t="s">
        <v>311</v>
      </c>
      <c r="B465" s="3" t="s">
        <v>206</v>
      </c>
      <c r="C465" s="3" t="s">
        <v>300</v>
      </c>
      <c r="D465" s="3" t="s">
        <v>312</v>
      </c>
      <c r="E465" s="3"/>
      <c r="F465" s="9">
        <f>F466</f>
        <v>200</v>
      </c>
      <c r="G465" s="29">
        <f t="shared" ref="G465:H465" si="156">G466</f>
        <v>200</v>
      </c>
      <c r="H465" s="29">
        <f t="shared" si="156"/>
        <v>200</v>
      </c>
    </row>
    <row r="466" spans="1:8" x14ac:dyDescent="0.25">
      <c r="A466" s="53" t="s">
        <v>30</v>
      </c>
      <c r="B466" s="3" t="s">
        <v>206</v>
      </c>
      <c r="C466" s="3" t="s">
        <v>300</v>
      </c>
      <c r="D466" s="3" t="s">
        <v>312</v>
      </c>
      <c r="E466" s="3" t="s">
        <v>31</v>
      </c>
      <c r="F466" s="10">
        <v>200</v>
      </c>
      <c r="G466" s="30">
        <v>200</v>
      </c>
      <c r="H466" s="30">
        <v>200</v>
      </c>
    </row>
    <row r="467" spans="1:8" x14ac:dyDescent="0.25">
      <c r="A467" s="54" t="s">
        <v>313</v>
      </c>
      <c r="B467" s="50" t="s">
        <v>206</v>
      </c>
      <c r="C467" s="50" t="s">
        <v>314</v>
      </c>
      <c r="D467" s="50"/>
      <c r="E467" s="50"/>
      <c r="F467" s="15">
        <f>F468+F488+F494+F515</f>
        <v>61151434.920000002</v>
      </c>
      <c r="G467" s="15">
        <f>G468+G488+G494+G515</f>
        <v>44689159.760000005</v>
      </c>
      <c r="H467" s="15">
        <f>H468+H488+H494+H515</f>
        <v>54808864.240000002</v>
      </c>
    </row>
    <row r="468" spans="1:8" x14ac:dyDescent="0.25">
      <c r="A468" s="54" t="s">
        <v>315</v>
      </c>
      <c r="B468" s="50" t="s">
        <v>206</v>
      </c>
      <c r="C468" s="50" t="s">
        <v>316</v>
      </c>
      <c r="D468" s="50"/>
      <c r="E468" s="50"/>
      <c r="F468" s="20">
        <f>F474+F469</f>
        <v>389635.96</v>
      </c>
      <c r="G468" s="20">
        <f>G474+G469</f>
        <v>252178.24</v>
      </c>
      <c r="H468" s="20">
        <f>H474+H469</f>
        <v>252178.24</v>
      </c>
    </row>
    <row r="469" spans="1:8" ht="25.5" x14ac:dyDescent="0.25">
      <c r="A469" s="52" t="s">
        <v>329</v>
      </c>
      <c r="B469" s="3" t="s">
        <v>206</v>
      </c>
      <c r="C469" s="3" t="s">
        <v>316</v>
      </c>
      <c r="D469" s="3" t="s">
        <v>330</v>
      </c>
      <c r="E469" s="3"/>
      <c r="F469" s="10">
        <f>F470</f>
        <v>0</v>
      </c>
      <c r="G469" s="10">
        <f t="shared" ref="G469:H470" si="157">G470</f>
        <v>237178.23999999999</v>
      </c>
      <c r="H469" s="10">
        <f t="shared" si="157"/>
        <v>237178.23999999999</v>
      </c>
    </row>
    <row r="470" spans="1:8" ht="25.5" x14ac:dyDescent="0.25">
      <c r="A470" s="52" t="s">
        <v>341</v>
      </c>
      <c r="B470" s="3" t="s">
        <v>206</v>
      </c>
      <c r="C470" s="3" t="s">
        <v>316</v>
      </c>
      <c r="D470" s="3" t="s">
        <v>342</v>
      </c>
      <c r="E470" s="3"/>
      <c r="F470" s="10">
        <f>F471</f>
        <v>0</v>
      </c>
      <c r="G470" s="10">
        <f t="shared" si="157"/>
        <v>237178.23999999999</v>
      </c>
      <c r="H470" s="10">
        <f t="shared" si="157"/>
        <v>237178.23999999999</v>
      </c>
    </row>
    <row r="471" spans="1:8" ht="25.5" x14ac:dyDescent="0.25">
      <c r="A471" s="52" t="s">
        <v>413</v>
      </c>
      <c r="B471" s="3" t="s">
        <v>206</v>
      </c>
      <c r="C471" s="3" t="s">
        <v>316</v>
      </c>
      <c r="D471" s="3" t="s">
        <v>414</v>
      </c>
      <c r="E471" s="3"/>
      <c r="F471" s="10">
        <f>F472</f>
        <v>0</v>
      </c>
      <c r="G471" s="10">
        <f>G472</f>
        <v>237178.23999999999</v>
      </c>
      <c r="H471" s="10">
        <f>H472</f>
        <v>237178.23999999999</v>
      </c>
    </row>
    <row r="472" spans="1:8" ht="38.25" x14ac:dyDescent="0.25">
      <c r="A472" s="52" t="s">
        <v>415</v>
      </c>
      <c r="B472" s="3" t="s">
        <v>206</v>
      </c>
      <c r="C472" s="3" t="s">
        <v>316</v>
      </c>
      <c r="D472" s="3" t="s">
        <v>416</v>
      </c>
      <c r="E472" s="3"/>
      <c r="F472" s="10">
        <f>F473</f>
        <v>0</v>
      </c>
      <c r="G472" s="10">
        <f t="shared" ref="G472:H472" si="158">G473</f>
        <v>237178.23999999999</v>
      </c>
      <c r="H472" s="10">
        <f t="shared" si="158"/>
        <v>237178.23999999999</v>
      </c>
    </row>
    <row r="473" spans="1:8" x14ac:dyDescent="0.25">
      <c r="A473" s="53" t="s">
        <v>30</v>
      </c>
      <c r="B473" s="3" t="s">
        <v>206</v>
      </c>
      <c r="C473" s="3" t="s">
        <v>316</v>
      </c>
      <c r="D473" s="3" t="s">
        <v>416</v>
      </c>
      <c r="E473" s="3" t="s">
        <v>31</v>
      </c>
      <c r="F473" s="10">
        <f>237178.24-237178.24</f>
        <v>0</v>
      </c>
      <c r="G473" s="10">
        <v>237178.23999999999</v>
      </c>
      <c r="H473" s="10">
        <v>237178.23999999999</v>
      </c>
    </row>
    <row r="474" spans="1:8" ht="38.25" x14ac:dyDescent="0.25">
      <c r="A474" s="53" t="s">
        <v>317</v>
      </c>
      <c r="B474" s="3" t="s">
        <v>206</v>
      </c>
      <c r="C474" s="3" t="s">
        <v>316</v>
      </c>
      <c r="D474" s="3" t="s">
        <v>318</v>
      </c>
      <c r="E474" s="3"/>
      <c r="F474" s="11">
        <f>F475+F481+F478+F484</f>
        <v>389635.96</v>
      </c>
      <c r="G474" s="11">
        <f t="shared" ref="G474" si="159">G475+G481+G478+G484</f>
        <v>15000</v>
      </c>
      <c r="H474" s="11">
        <f>H475+H481+H478+H484</f>
        <v>15000</v>
      </c>
    </row>
    <row r="475" spans="1:8" ht="38.25" x14ac:dyDescent="0.25">
      <c r="A475" s="53" t="s">
        <v>319</v>
      </c>
      <c r="B475" s="3" t="s">
        <v>206</v>
      </c>
      <c r="C475" s="3" t="s">
        <v>316</v>
      </c>
      <c r="D475" s="3" t="s">
        <v>320</v>
      </c>
      <c r="E475" s="3"/>
      <c r="F475" s="11">
        <f>F476</f>
        <v>272671.75</v>
      </c>
      <c r="G475" s="31">
        <f t="shared" ref="G475:H476" si="160">G476</f>
        <v>0</v>
      </c>
      <c r="H475" s="31">
        <f t="shared" si="160"/>
        <v>0</v>
      </c>
    </row>
    <row r="476" spans="1:8" ht="76.5" x14ac:dyDescent="0.25">
      <c r="A476" s="53" t="s">
        <v>321</v>
      </c>
      <c r="B476" s="3" t="s">
        <v>206</v>
      </c>
      <c r="C476" s="3" t="s">
        <v>316</v>
      </c>
      <c r="D476" s="3" t="s">
        <v>322</v>
      </c>
      <c r="E476" s="3"/>
      <c r="F476" s="10">
        <f>F477</f>
        <v>272671.75</v>
      </c>
      <c r="G476" s="30">
        <f t="shared" si="160"/>
        <v>0</v>
      </c>
      <c r="H476" s="30">
        <f t="shared" si="160"/>
        <v>0</v>
      </c>
    </row>
    <row r="477" spans="1:8" x14ac:dyDescent="0.25">
      <c r="A477" s="53" t="s">
        <v>30</v>
      </c>
      <c r="B477" s="3" t="s">
        <v>206</v>
      </c>
      <c r="C477" s="3" t="s">
        <v>316</v>
      </c>
      <c r="D477" s="3" t="s">
        <v>322</v>
      </c>
      <c r="E477" s="3" t="s">
        <v>31</v>
      </c>
      <c r="F477" s="11">
        <v>272671.75</v>
      </c>
      <c r="G477" s="31">
        <v>0</v>
      </c>
      <c r="H477" s="31">
        <v>0</v>
      </c>
    </row>
    <row r="478" spans="1:8" ht="51" x14ac:dyDescent="0.25">
      <c r="A478" s="53" t="s">
        <v>596</v>
      </c>
      <c r="B478" s="3" t="s">
        <v>206</v>
      </c>
      <c r="C478" s="3" t="s">
        <v>316</v>
      </c>
      <c r="D478" s="3" t="s">
        <v>594</v>
      </c>
      <c r="E478" s="3"/>
      <c r="F478" s="11">
        <f>F479</f>
        <v>20000</v>
      </c>
      <c r="G478" s="11">
        <f t="shared" ref="G478:H479" si="161">G479</f>
        <v>0</v>
      </c>
      <c r="H478" s="11">
        <f t="shared" si="161"/>
        <v>0</v>
      </c>
    </row>
    <row r="479" spans="1:8" ht="38.25" x14ac:dyDescent="0.25">
      <c r="A479" s="53" t="s">
        <v>597</v>
      </c>
      <c r="B479" s="3" t="s">
        <v>206</v>
      </c>
      <c r="C479" s="3" t="s">
        <v>316</v>
      </c>
      <c r="D479" s="3" t="s">
        <v>595</v>
      </c>
      <c r="E479" s="3"/>
      <c r="F479" s="11">
        <f>F480</f>
        <v>20000</v>
      </c>
      <c r="G479" s="11">
        <f t="shared" si="161"/>
        <v>0</v>
      </c>
      <c r="H479" s="11">
        <f t="shared" si="161"/>
        <v>0</v>
      </c>
    </row>
    <row r="480" spans="1:8" x14ac:dyDescent="0.25">
      <c r="A480" s="53" t="s">
        <v>30</v>
      </c>
      <c r="B480" s="3" t="s">
        <v>206</v>
      </c>
      <c r="C480" s="3" t="s">
        <v>316</v>
      </c>
      <c r="D480" s="3" t="s">
        <v>595</v>
      </c>
      <c r="E480" s="3" t="s">
        <v>31</v>
      </c>
      <c r="F480" s="11">
        <v>20000</v>
      </c>
      <c r="G480" s="31">
        <v>0</v>
      </c>
      <c r="H480" s="31">
        <v>0</v>
      </c>
    </row>
    <row r="481" spans="1:10" ht="25.5" x14ac:dyDescent="0.25">
      <c r="A481" s="53" t="s">
        <v>323</v>
      </c>
      <c r="B481" s="3" t="s">
        <v>206</v>
      </c>
      <c r="C481" s="3" t="s">
        <v>316</v>
      </c>
      <c r="D481" s="3" t="s">
        <v>324</v>
      </c>
      <c r="E481" s="3"/>
      <c r="F481" s="9">
        <f>F482</f>
        <v>4164.2099999999991</v>
      </c>
      <c r="G481" s="29">
        <f t="shared" ref="G481:H482" si="162">G482</f>
        <v>15000</v>
      </c>
      <c r="H481" s="29">
        <f t="shared" si="162"/>
        <v>15000</v>
      </c>
    </row>
    <row r="482" spans="1:10" ht="38.25" x14ac:dyDescent="0.25">
      <c r="A482" s="53" t="s">
        <v>325</v>
      </c>
      <c r="B482" s="3" t="s">
        <v>206</v>
      </c>
      <c r="C482" s="3" t="s">
        <v>316</v>
      </c>
      <c r="D482" s="3" t="s">
        <v>326</v>
      </c>
      <c r="E482" s="3"/>
      <c r="F482" s="10">
        <f>F483</f>
        <v>4164.2099999999991</v>
      </c>
      <c r="G482" s="30">
        <f t="shared" si="162"/>
        <v>15000</v>
      </c>
      <c r="H482" s="30">
        <f t="shared" si="162"/>
        <v>15000</v>
      </c>
    </row>
    <row r="483" spans="1:10" ht="51" x14ac:dyDescent="0.25">
      <c r="A483" s="53" t="s">
        <v>269</v>
      </c>
      <c r="B483" s="3" t="s">
        <v>206</v>
      </c>
      <c r="C483" s="3" t="s">
        <v>316</v>
      </c>
      <c r="D483" s="3" t="s">
        <v>326</v>
      </c>
      <c r="E483" s="3" t="s">
        <v>270</v>
      </c>
      <c r="F483" s="11">
        <f>15000-10835.79</f>
        <v>4164.2099999999991</v>
      </c>
      <c r="G483" s="31">
        <v>15000</v>
      </c>
      <c r="H483" s="31">
        <v>15000</v>
      </c>
    </row>
    <row r="484" spans="1:10" ht="25.5" x14ac:dyDescent="0.25">
      <c r="A484" s="53" t="s">
        <v>652</v>
      </c>
      <c r="B484" s="3" t="s">
        <v>206</v>
      </c>
      <c r="C484" s="3" t="s">
        <v>316</v>
      </c>
      <c r="D484" s="3" t="s">
        <v>650</v>
      </c>
      <c r="E484" s="3"/>
      <c r="F484" s="11">
        <f>F485</f>
        <v>92800</v>
      </c>
      <c r="G484" s="11">
        <f t="shared" ref="G484:H484" si="163">G485</f>
        <v>0</v>
      </c>
      <c r="H484" s="11">
        <f t="shared" si="163"/>
        <v>0</v>
      </c>
    </row>
    <row r="485" spans="1:10" x14ac:dyDescent="0.25">
      <c r="A485" s="53" t="s">
        <v>653</v>
      </c>
      <c r="B485" s="3" t="s">
        <v>206</v>
      </c>
      <c r="C485" s="3" t="s">
        <v>316</v>
      </c>
      <c r="D485" s="3" t="s">
        <v>651</v>
      </c>
      <c r="E485" s="3"/>
      <c r="F485" s="11">
        <f>F486+F487</f>
        <v>92800</v>
      </c>
      <c r="G485" s="11">
        <f t="shared" ref="G485:H485" si="164">G486+G487</f>
        <v>0</v>
      </c>
      <c r="H485" s="11">
        <f t="shared" si="164"/>
        <v>0</v>
      </c>
    </row>
    <row r="486" spans="1:10" x14ac:dyDescent="0.25">
      <c r="A486" s="53" t="s">
        <v>30</v>
      </c>
      <c r="B486" s="3" t="s">
        <v>206</v>
      </c>
      <c r="C486" s="3" t="s">
        <v>316</v>
      </c>
      <c r="D486" s="3" t="s">
        <v>651</v>
      </c>
      <c r="E486" s="3" t="s">
        <v>31</v>
      </c>
      <c r="F486" s="11">
        <v>50000</v>
      </c>
      <c r="G486" s="31">
        <v>0</v>
      </c>
      <c r="H486" s="31">
        <v>0</v>
      </c>
    </row>
    <row r="487" spans="1:10" x14ac:dyDescent="0.25">
      <c r="A487" s="53" t="s">
        <v>266</v>
      </c>
      <c r="B487" s="3" t="s">
        <v>206</v>
      </c>
      <c r="C487" s="3" t="s">
        <v>316</v>
      </c>
      <c r="D487" s="3" t="s">
        <v>651</v>
      </c>
      <c r="E487" s="3" t="s">
        <v>267</v>
      </c>
      <c r="F487" s="11">
        <f>50000-7200</f>
        <v>42800</v>
      </c>
      <c r="G487" s="31">
        <v>0</v>
      </c>
      <c r="H487" s="31">
        <v>0</v>
      </c>
    </row>
    <row r="488" spans="1:10" x14ac:dyDescent="0.25">
      <c r="A488" s="54" t="s">
        <v>327</v>
      </c>
      <c r="B488" s="50" t="s">
        <v>206</v>
      </c>
      <c r="C488" s="50" t="s">
        <v>328</v>
      </c>
      <c r="D488" s="50"/>
      <c r="E488" s="50"/>
      <c r="F488" s="14">
        <f t="shared" ref="F488:H492" si="165">F489</f>
        <v>0</v>
      </c>
      <c r="G488" s="40">
        <f t="shared" si="165"/>
        <v>275000</v>
      </c>
      <c r="H488" s="40">
        <f t="shared" si="165"/>
        <v>275000</v>
      </c>
    </row>
    <row r="489" spans="1:10" ht="25.5" x14ac:dyDescent="0.25">
      <c r="A489" s="53" t="s">
        <v>329</v>
      </c>
      <c r="B489" s="3" t="s">
        <v>206</v>
      </c>
      <c r="C489" s="3" t="s">
        <v>328</v>
      </c>
      <c r="D489" s="3" t="s">
        <v>330</v>
      </c>
      <c r="E489" s="3"/>
      <c r="F489" s="16">
        <f t="shared" si="165"/>
        <v>0</v>
      </c>
      <c r="G489" s="36">
        <f t="shared" si="165"/>
        <v>275000</v>
      </c>
      <c r="H489" s="36">
        <f t="shared" si="165"/>
        <v>275000</v>
      </c>
    </row>
    <row r="490" spans="1:10" ht="38.25" x14ac:dyDescent="0.25">
      <c r="A490" s="53" t="s">
        <v>331</v>
      </c>
      <c r="B490" s="3" t="s">
        <v>206</v>
      </c>
      <c r="C490" s="3" t="s">
        <v>328</v>
      </c>
      <c r="D490" s="3" t="s">
        <v>332</v>
      </c>
      <c r="E490" s="3"/>
      <c r="F490" s="13">
        <f t="shared" si="165"/>
        <v>0</v>
      </c>
      <c r="G490" s="34">
        <f t="shared" si="165"/>
        <v>275000</v>
      </c>
      <c r="H490" s="34">
        <f t="shared" si="165"/>
        <v>275000</v>
      </c>
    </row>
    <row r="491" spans="1:10" ht="51" x14ac:dyDescent="0.25">
      <c r="A491" s="53" t="s">
        <v>333</v>
      </c>
      <c r="B491" s="3" t="s">
        <v>206</v>
      </c>
      <c r="C491" s="3" t="s">
        <v>328</v>
      </c>
      <c r="D491" s="3" t="s">
        <v>334</v>
      </c>
      <c r="E491" s="3"/>
      <c r="F491" s="9">
        <f t="shared" si="165"/>
        <v>0</v>
      </c>
      <c r="G491" s="29">
        <f t="shared" si="165"/>
        <v>275000</v>
      </c>
      <c r="H491" s="29">
        <f t="shared" si="165"/>
        <v>275000</v>
      </c>
      <c r="J491" s="1">
        <v>1</v>
      </c>
    </row>
    <row r="492" spans="1:10" s="2" customFormat="1" ht="25.5" x14ac:dyDescent="0.25">
      <c r="A492" s="53" t="s">
        <v>335</v>
      </c>
      <c r="B492" s="3" t="s">
        <v>206</v>
      </c>
      <c r="C492" s="3" t="s">
        <v>328</v>
      </c>
      <c r="D492" s="3" t="s">
        <v>336</v>
      </c>
      <c r="E492" s="3"/>
      <c r="F492" s="10">
        <f t="shared" si="165"/>
        <v>0</v>
      </c>
      <c r="G492" s="30">
        <f t="shared" si="165"/>
        <v>275000</v>
      </c>
      <c r="H492" s="30">
        <f t="shared" si="165"/>
        <v>275000</v>
      </c>
    </row>
    <row r="493" spans="1:10" ht="51" x14ac:dyDescent="0.25">
      <c r="A493" s="53" t="s">
        <v>337</v>
      </c>
      <c r="B493" s="3" t="s">
        <v>206</v>
      </c>
      <c r="C493" s="3" t="s">
        <v>328</v>
      </c>
      <c r="D493" s="3" t="s">
        <v>336</v>
      </c>
      <c r="E493" s="3" t="s">
        <v>338</v>
      </c>
      <c r="F493" s="11">
        <v>0</v>
      </c>
      <c r="G493" s="31">
        <v>275000</v>
      </c>
      <c r="H493" s="31">
        <v>275000</v>
      </c>
    </row>
    <row r="494" spans="1:10" x14ac:dyDescent="0.25">
      <c r="A494" s="54" t="s">
        <v>339</v>
      </c>
      <c r="B494" s="50" t="s">
        <v>206</v>
      </c>
      <c r="C494" s="50" t="s">
        <v>340</v>
      </c>
      <c r="D494" s="50"/>
      <c r="E494" s="50"/>
      <c r="F494" s="8">
        <f t="shared" ref="F494:H495" si="166">F495</f>
        <v>59897160.840000004</v>
      </c>
      <c r="G494" s="8">
        <f t="shared" si="166"/>
        <v>42861559.68</v>
      </c>
      <c r="H494" s="8">
        <f t="shared" si="166"/>
        <v>51186686</v>
      </c>
    </row>
    <row r="495" spans="1:10" ht="25.5" x14ac:dyDescent="0.25">
      <c r="A495" s="53" t="s">
        <v>329</v>
      </c>
      <c r="B495" s="3" t="s">
        <v>206</v>
      </c>
      <c r="C495" s="3" t="s">
        <v>340</v>
      </c>
      <c r="D495" s="3" t="s">
        <v>330</v>
      </c>
      <c r="E495" s="3"/>
      <c r="F495" s="12">
        <f t="shared" si="166"/>
        <v>59897160.840000004</v>
      </c>
      <c r="G495" s="12">
        <f t="shared" si="166"/>
        <v>42861559.68</v>
      </c>
      <c r="H495" s="12">
        <f t="shared" si="166"/>
        <v>51186686</v>
      </c>
    </row>
    <row r="496" spans="1:10" ht="38.25" x14ac:dyDescent="0.25">
      <c r="A496" s="53" t="s">
        <v>331</v>
      </c>
      <c r="B496" s="3" t="s">
        <v>206</v>
      </c>
      <c r="C496" s="3" t="s">
        <v>340</v>
      </c>
      <c r="D496" s="3" t="s">
        <v>332</v>
      </c>
      <c r="E496" s="3"/>
      <c r="F496" s="11">
        <f>F497</f>
        <v>59897160.840000004</v>
      </c>
      <c r="G496" s="31">
        <f t="shared" ref="G496:H496" si="167">G497</f>
        <v>42861559.68</v>
      </c>
      <c r="H496" s="31">
        <f t="shared" si="167"/>
        <v>51186686</v>
      </c>
    </row>
    <row r="497" spans="1:8" s="2" customFormat="1" ht="25.5" x14ac:dyDescent="0.25">
      <c r="A497" s="53" t="s">
        <v>346</v>
      </c>
      <c r="B497" s="3" t="s">
        <v>206</v>
      </c>
      <c r="C497" s="3" t="s">
        <v>340</v>
      </c>
      <c r="D497" s="3" t="s">
        <v>347</v>
      </c>
      <c r="E497" s="3"/>
      <c r="F497" s="9">
        <f>F498+F500+F505+F509+F511+F513+F502</f>
        <v>59897160.840000004</v>
      </c>
      <c r="G497" s="9">
        <f t="shared" ref="G497:H497" si="168">G498+G500+G505+G509+G511+G513+G502</f>
        <v>42861559.68</v>
      </c>
      <c r="H497" s="9">
        <f t="shared" si="168"/>
        <v>51186686</v>
      </c>
    </row>
    <row r="498" spans="1:8" ht="38.25" x14ac:dyDescent="0.25">
      <c r="A498" s="53" t="s">
        <v>624</v>
      </c>
      <c r="B498" s="3" t="s">
        <v>206</v>
      </c>
      <c r="C498" s="3" t="s">
        <v>340</v>
      </c>
      <c r="D498" s="3" t="s">
        <v>623</v>
      </c>
      <c r="E498" s="3"/>
      <c r="F498" s="10">
        <f>F499</f>
        <v>5584982</v>
      </c>
      <c r="G498" s="30">
        <f t="shared" ref="G498:H498" si="169">G499</f>
        <v>6032225</v>
      </c>
      <c r="H498" s="30">
        <f t="shared" si="169"/>
        <v>6032225</v>
      </c>
    </row>
    <row r="499" spans="1:8" x14ac:dyDescent="0.25">
      <c r="A499" s="53" t="s">
        <v>30</v>
      </c>
      <c r="B499" s="3" t="s">
        <v>206</v>
      </c>
      <c r="C499" s="3" t="s">
        <v>340</v>
      </c>
      <c r="D499" s="3" t="s">
        <v>623</v>
      </c>
      <c r="E499" s="3" t="s">
        <v>31</v>
      </c>
      <c r="F499" s="11">
        <v>5584982</v>
      </c>
      <c r="G499" s="11">
        <v>6032225</v>
      </c>
      <c r="H499" s="11">
        <v>6032225</v>
      </c>
    </row>
    <row r="500" spans="1:8" ht="63.75" x14ac:dyDescent="0.25">
      <c r="A500" s="53" t="s">
        <v>622</v>
      </c>
      <c r="B500" s="3" t="s">
        <v>206</v>
      </c>
      <c r="C500" s="3" t="s">
        <v>340</v>
      </c>
      <c r="D500" s="3" t="s">
        <v>621</v>
      </c>
      <c r="E500" s="3"/>
      <c r="F500" s="10">
        <f>F501</f>
        <v>12676623.300000001</v>
      </c>
      <c r="G500" s="10">
        <f t="shared" ref="G500:H500" si="170">G501</f>
        <v>12584834.68</v>
      </c>
      <c r="H500" s="10">
        <f t="shared" si="170"/>
        <v>13820961</v>
      </c>
    </row>
    <row r="501" spans="1:8" x14ac:dyDescent="0.25">
      <c r="A501" s="53" t="s">
        <v>30</v>
      </c>
      <c r="B501" s="3" t="s">
        <v>206</v>
      </c>
      <c r="C501" s="3" t="s">
        <v>340</v>
      </c>
      <c r="D501" s="3" t="s">
        <v>621</v>
      </c>
      <c r="E501" s="3" t="s">
        <v>31</v>
      </c>
      <c r="F501" s="11">
        <v>12676623.300000001</v>
      </c>
      <c r="G501" s="31">
        <v>12584834.68</v>
      </c>
      <c r="H501" s="31">
        <v>13820961</v>
      </c>
    </row>
    <row r="502" spans="1:8" ht="38.25" x14ac:dyDescent="0.25">
      <c r="A502" s="85" t="s">
        <v>345</v>
      </c>
      <c r="B502" s="83" t="s">
        <v>206</v>
      </c>
      <c r="C502" s="83" t="s">
        <v>340</v>
      </c>
      <c r="D502" s="83" t="s">
        <v>759</v>
      </c>
      <c r="E502" s="83"/>
      <c r="F502" s="11">
        <f>F503+F504</f>
        <v>15197303</v>
      </c>
      <c r="G502" s="11">
        <f t="shared" ref="G502:H502" si="171">G503+G504</f>
        <v>0</v>
      </c>
      <c r="H502" s="11">
        <f t="shared" si="171"/>
        <v>0</v>
      </c>
    </row>
    <row r="503" spans="1:8" ht="38.25" x14ac:dyDescent="0.25">
      <c r="A503" s="85" t="s">
        <v>227</v>
      </c>
      <c r="B503" s="83" t="s">
        <v>206</v>
      </c>
      <c r="C503" s="83" t="s">
        <v>340</v>
      </c>
      <c r="D503" s="83" t="s">
        <v>759</v>
      </c>
      <c r="E503" s="83" t="s">
        <v>228</v>
      </c>
      <c r="F503" s="11">
        <f>7275000+2425000</f>
        <v>9700000</v>
      </c>
      <c r="G503" s="31">
        <v>0</v>
      </c>
      <c r="H503" s="31">
        <v>0</v>
      </c>
    </row>
    <row r="504" spans="1:8" x14ac:dyDescent="0.25">
      <c r="A504" s="85" t="s">
        <v>30</v>
      </c>
      <c r="B504" s="83" t="s">
        <v>206</v>
      </c>
      <c r="C504" s="83" t="s">
        <v>340</v>
      </c>
      <c r="D504" s="83" t="s">
        <v>759</v>
      </c>
      <c r="E504" s="83" t="s">
        <v>31</v>
      </c>
      <c r="F504" s="11">
        <f>2877032.25+959010.75+822045+423900+415315</f>
        <v>5497303</v>
      </c>
      <c r="G504" s="31">
        <v>0</v>
      </c>
      <c r="H504" s="31">
        <v>0</v>
      </c>
    </row>
    <row r="505" spans="1:8" ht="38.25" x14ac:dyDescent="0.25">
      <c r="A505" s="53" t="s">
        <v>348</v>
      </c>
      <c r="B505" s="3" t="s">
        <v>206</v>
      </c>
      <c r="C505" s="3" t="s">
        <v>340</v>
      </c>
      <c r="D505" s="3" t="s">
        <v>349</v>
      </c>
      <c r="E505" s="3"/>
      <c r="F505" s="11">
        <f>F507+F508+F506</f>
        <v>26240152.539999999</v>
      </c>
      <c r="G505" s="11">
        <f t="shared" ref="G505:H505" si="172">G507+G508+G506</f>
        <v>22285000</v>
      </c>
      <c r="H505" s="11">
        <f t="shared" si="172"/>
        <v>29274000</v>
      </c>
    </row>
    <row r="506" spans="1:8" ht="38.25" x14ac:dyDescent="0.25">
      <c r="A506" s="101" t="s">
        <v>227</v>
      </c>
      <c r="B506" s="102" t="s">
        <v>206</v>
      </c>
      <c r="C506" s="102" t="s">
        <v>340</v>
      </c>
      <c r="D506" s="102" t="s">
        <v>349</v>
      </c>
      <c r="E506" s="102" t="s">
        <v>228</v>
      </c>
      <c r="F506" s="11">
        <f>43960.78</f>
        <v>43960.78</v>
      </c>
      <c r="G506" s="11">
        <v>0</v>
      </c>
      <c r="H506" s="11">
        <v>0</v>
      </c>
    </row>
    <row r="507" spans="1:8" x14ac:dyDescent="0.25">
      <c r="A507" s="53" t="s">
        <v>30</v>
      </c>
      <c r="B507" s="3" t="s">
        <v>206</v>
      </c>
      <c r="C507" s="3" t="s">
        <v>340</v>
      </c>
      <c r="D507" s="3" t="s">
        <v>349</v>
      </c>
      <c r="E507" s="3" t="s">
        <v>31</v>
      </c>
      <c r="F507" s="98">
        <f>23540152.54-43960.78</f>
        <v>23496191.759999998</v>
      </c>
      <c r="G507" s="10">
        <v>20185000</v>
      </c>
      <c r="H507" s="10">
        <v>26974000</v>
      </c>
    </row>
    <row r="508" spans="1:8" x14ac:dyDescent="0.25">
      <c r="A508" s="53" t="s">
        <v>80</v>
      </c>
      <c r="B508" s="3" t="s">
        <v>206</v>
      </c>
      <c r="C508" s="3" t="s">
        <v>340</v>
      </c>
      <c r="D508" s="3" t="s">
        <v>349</v>
      </c>
      <c r="E508" s="3" t="s">
        <v>81</v>
      </c>
      <c r="F508" s="12">
        <v>2700000</v>
      </c>
      <c r="G508" s="33">
        <v>2100000</v>
      </c>
      <c r="H508" s="33">
        <v>2300000</v>
      </c>
    </row>
    <row r="509" spans="1:8" ht="38.25" x14ac:dyDescent="0.25">
      <c r="A509" s="53" t="s">
        <v>624</v>
      </c>
      <c r="B509" s="3" t="s">
        <v>206</v>
      </c>
      <c r="C509" s="3" t="s">
        <v>340</v>
      </c>
      <c r="D509" s="3" t="s">
        <v>708</v>
      </c>
      <c r="E509" s="3"/>
      <c r="F509" s="9">
        <f>F510</f>
        <v>70000</v>
      </c>
      <c r="G509" s="29">
        <f t="shared" ref="G509:H509" si="173">G510</f>
        <v>70000</v>
      </c>
      <c r="H509" s="29">
        <f t="shared" si="173"/>
        <v>70000</v>
      </c>
    </row>
    <row r="510" spans="1:8" x14ac:dyDescent="0.25">
      <c r="A510" s="53" t="s">
        <v>30</v>
      </c>
      <c r="B510" s="3" t="s">
        <v>206</v>
      </c>
      <c r="C510" s="3" t="s">
        <v>340</v>
      </c>
      <c r="D510" s="3" t="s">
        <v>708</v>
      </c>
      <c r="E510" s="3" t="s">
        <v>31</v>
      </c>
      <c r="F510" s="10">
        <v>70000</v>
      </c>
      <c r="G510" s="30">
        <v>70000</v>
      </c>
      <c r="H510" s="30">
        <v>70000</v>
      </c>
    </row>
    <row r="511" spans="1:8" ht="63.75" x14ac:dyDescent="0.25">
      <c r="A511" s="53" t="s">
        <v>622</v>
      </c>
      <c r="B511" s="3" t="s">
        <v>206</v>
      </c>
      <c r="C511" s="3" t="s">
        <v>340</v>
      </c>
      <c r="D511" s="3" t="s">
        <v>709</v>
      </c>
      <c r="E511" s="3"/>
      <c r="F511" s="13">
        <f>F512</f>
        <v>128100</v>
      </c>
      <c r="G511" s="13">
        <f t="shared" ref="G511:H511" si="174">G512</f>
        <v>400000</v>
      </c>
      <c r="H511" s="13">
        <f t="shared" si="174"/>
        <v>500000</v>
      </c>
    </row>
    <row r="512" spans="1:8" x14ac:dyDescent="0.25">
      <c r="A512" s="53" t="s">
        <v>30</v>
      </c>
      <c r="B512" s="3" t="s">
        <v>206</v>
      </c>
      <c r="C512" s="3" t="s">
        <v>340</v>
      </c>
      <c r="D512" s="3" t="s">
        <v>709</v>
      </c>
      <c r="E512" s="3" t="s">
        <v>31</v>
      </c>
      <c r="F512" s="13">
        <v>128100</v>
      </c>
      <c r="G512" s="13">
        <v>400000</v>
      </c>
      <c r="H512" s="13">
        <v>500000</v>
      </c>
    </row>
    <row r="513" spans="1:8" ht="38.25" x14ac:dyDescent="0.25">
      <c r="A513" s="53" t="s">
        <v>345</v>
      </c>
      <c r="B513" s="3" t="s">
        <v>206</v>
      </c>
      <c r="C513" s="3" t="s">
        <v>340</v>
      </c>
      <c r="D513" s="3" t="s">
        <v>350</v>
      </c>
      <c r="E513" s="3"/>
      <c r="F513" s="11">
        <f>F514</f>
        <v>0</v>
      </c>
      <c r="G513" s="11">
        <f t="shared" ref="G513:H513" si="175">G514</f>
        <v>1489500</v>
      </c>
      <c r="H513" s="11">
        <f t="shared" si="175"/>
        <v>1489500</v>
      </c>
    </row>
    <row r="514" spans="1:8" x14ac:dyDescent="0.25">
      <c r="A514" s="53" t="s">
        <v>30</v>
      </c>
      <c r="B514" s="3" t="s">
        <v>206</v>
      </c>
      <c r="C514" s="3" t="s">
        <v>340</v>
      </c>
      <c r="D514" s="3" t="s">
        <v>350</v>
      </c>
      <c r="E514" s="3" t="s">
        <v>31</v>
      </c>
      <c r="F514" s="11">
        <f>2043510.75-959010.75-415315-237372.5-29983.75-56756.75-102672-242400</f>
        <v>0</v>
      </c>
      <c r="G514" s="11">
        <v>1489500</v>
      </c>
      <c r="H514" s="11">
        <v>1489500</v>
      </c>
    </row>
    <row r="515" spans="1:8" x14ac:dyDescent="0.25">
      <c r="A515" s="54" t="s">
        <v>356</v>
      </c>
      <c r="B515" s="50" t="s">
        <v>206</v>
      </c>
      <c r="C515" s="50" t="s">
        <v>357</v>
      </c>
      <c r="D515" s="50"/>
      <c r="E515" s="50"/>
      <c r="F515" s="14">
        <f>F524+F516+F536</f>
        <v>864638.12000000011</v>
      </c>
      <c r="G515" s="14">
        <f>G524+G516+G536</f>
        <v>1300421.8400000001</v>
      </c>
      <c r="H515" s="14">
        <f>H524+H516+H536</f>
        <v>3095000</v>
      </c>
    </row>
    <row r="516" spans="1:8" ht="25.5" x14ac:dyDescent="0.25">
      <c r="A516" s="53" t="s">
        <v>329</v>
      </c>
      <c r="B516" s="3" t="s">
        <v>206</v>
      </c>
      <c r="C516" s="3" t="s">
        <v>357</v>
      </c>
      <c r="D516" s="3" t="s">
        <v>330</v>
      </c>
      <c r="E516" s="3"/>
      <c r="F516" s="11">
        <f>F517</f>
        <v>500000</v>
      </c>
      <c r="G516" s="11">
        <f t="shared" ref="G516:H522" si="176">G517</f>
        <v>0</v>
      </c>
      <c r="H516" s="11">
        <f t="shared" si="176"/>
        <v>3080000</v>
      </c>
    </row>
    <row r="517" spans="1:8" ht="25.5" x14ac:dyDescent="0.25">
      <c r="A517" s="53" t="s">
        <v>563</v>
      </c>
      <c r="B517" s="3" t="s">
        <v>206</v>
      </c>
      <c r="C517" s="3" t="s">
        <v>357</v>
      </c>
      <c r="D517" s="3" t="s">
        <v>560</v>
      </c>
      <c r="E517" s="3"/>
      <c r="F517" s="11">
        <f>F518+F521</f>
        <v>500000</v>
      </c>
      <c r="G517" s="11">
        <f t="shared" ref="G517:H517" si="177">G518+G521</f>
        <v>0</v>
      </c>
      <c r="H517" s="11">
        <f t="shared" si="177"/>
        <v>3080000</v>
      </c>
    </row>
    <row r="518" spans="1:8" ht="63.75" x14ac:dyDescent="0.25">
      <c r="A518" s="86" t="s">
        <v>729</v>
      </c>
      <c r="B518" s="87" t="s">
        <v>206</v>
      </c>
      <c r="C518" s="87" t="s">
        <v>357</v>
      </c>
      <c r="D518" s="87" t="s">
        <v>727</v>
      </c>
      <c r="E518" s="87"/>
      <c r="F518" s="97">
        <f>F519</f>
        <v>500000</v>
      </c>
      <c r="G518" s="97">
        <f t="shared" ref="G518:H518" si="178">G519</f>
        <v>0</v>
      </c>
      <c r="H518" s="97">
        <f t="shared" si="178"/>
        <v>0</v>
      </c>
    </row>
    <row r="519" spans="1:8" ht="25.5" x14ac:dyDescent="0.25">
      <c r="A519" s="86" t="s">
        <v>730</v>
      </c>
      <c r="B519" s="87" t="s">
        <v>206</v>
      </c>
      <c r="C519" s="87" t="s">
        <v>357</v>
      </c>
      <c r="D519" s="87" t="s">
        <v>728</v>
      </c>
      <c r="E519" s="87"/>
      <c r="F519" s="97">
        <f>F520</f>
        <v>500000</v>
      </c>
      <c r="G519" s="97">
        <f t="shared" ref="G519:H519" si="179">G520</f>
        <v>0</v>
      </c>
      <c r="H519" s="97">
        <f t="shared" si="179"/>
        <v>0</v>
      </c>
    </row>
    <row r="520" spans="1:8" x14ac:dyDescent="0.25">
      <c r="A520" s="86" t="s">
        <v>30</v>
      </c>
      <c r="B520" s="87" t="s">
        <v>206</v>
      </c>
      <c r="C520" s="87" t="s">
        <v>357</v>
      </c>
      <c r="D520" s="87" t="s">
        <v>728</v>
      </c>
      <c r="E520" s="87" t="s">
        <v>31</v>
      </c>
      <c r="F520" s="97">
        <f>1836000-1336000</f>
        <v>500000</v>
      </c>
      <c r="G520" s="97">
        <v>0</v>
      </c>
      <c r="H520" s="97">
        <v>0</v>
      </c>
    </row>
    <row r="521" spans="1:8" ht="25.5" x14ac:dyDescent="0.25">
      <c r="A521" s="53" t="s">
        <v>564</v>
      </c>
      <c r="B521" s="3" t="s">
        <v>206</v>
      </c>
      <c r="C521" s="3" t="s">
        <v>357</v>
      </c>
      <c r="D521" s="3" t="s">
        <v>561</v>
      </c>
      <c r="E521" s="3"/>
      <c r="F521" s="11">
        <f>F522</f>
        <v>0</v>
      </c>
      <c r="G521" s="11">
        <f t="shared" si="176"/>
        <v>0</v>
      </c>
      <c r="H521" s="11">
        <f t="shared" si="176"/>
        <v>3080000</v>
      </c>
    </row>
    <row r="522" spans="1:8" ht="51" x14ac:dyDescent="0.25">
      <c r="A522" s="53" t="s">
        <v>565</v>
      </c>
      <c r="B522" s="3" t="s">
        <v>206</v>
      </c>
      <c r="C522" s="3" t="s">
        <v>357</v>
      </c>
      <c r="D522" s="3" t="s">
        <v>562</v>
      </c>
      <c r="E522" s="3"/>
      <c r="F522" s="11">
        <f>F523</f>
        <v>0</v>
      </c>
      <c r="G522" s="11">
        <f t="shared" si="176"/>
        <v>0</v>
      </c>
      <c r="H522" s="11">
        <f t="shared" si="176"/>
        <v>3080000</v>
      </c>
    </row>
    <row r="523" spans="1:8" x14ac:dyDescent="0.25">
      <c r="A523" s="53" t="s">
        <v>30</v>
      </c>
      <c r="B523" s="3" t="s">
        <v>206</v>
      </c>
      <c r="C523" s="3" t="s">
        <v>357</v>
      </c>
      <c r="D523" s="3" t="s">
        <v>562</v>
      </c>
      <c r="E523" s="3" t="s">
        <v>31</v>
      </c>
      <c r="F523" s="11">
        <v>0</v>
      </c>
      <c r="G523" s="11">
        <v>0</v>
      </c>
      <c r="H523" s="11">
        <v>3080000</v>
      </c>
    </row>
    <row r="524" spans="1:8" ht="38.25" x14ac:dyDescent="0.25">
      <c r="A524" s="53" t="s">
        <v>248</v>
      </c>
      <c r="B524" s="3" t="s">
        <v>206</v>
      </c>
      <c r="C524" s="3" t="s">
        <v>357</v>
      </c>
      <c r="D524" s="3" t="s">
        <v>249</v>
      </c>
      <c r="E524" s="3"/>
      <c r="F524" s="13">
        <f>F530+F525+F533</f>
        <v>15000</v>
      </c>
      <c r="G524" s="13">
        <f>G530+G525+G533</f>
        <v>1300421.8400000001</v>
      </c>
      <c r="H524" s="13">
        <f>H530+H525+H533</f>
        <v>15000</v>
      </c>
    </row>
    <row r="525" spans="1:8" x14ac:dyDescent="0.25">
      <c r="A525" s="53" t="s">
        <v>609</v>
      </c>
      <c r="B525" s="3" t="s">
        <v>206</v>
      </c>
      <c r="C525" s="3" t="s">
        <v>357</v>
      </c>
      <c r="D525" s="3" t="s">
        <v>606</v>
      </c>
      <c r="E525" s="3"/>
      <c r="F525" s="13">
        <f>F526+F528</f>
        <v>0</v>
      </c>
      <c r="G525" s="13">
        <f t="shared" ref="G525:H525" si="180">G526+G528</f>
        <v>666329.53</v>
      </c>
      <c r="H525" s="13">
        <f t="shared" si="180"/>
        <v>0</v>
      </c>
    </row>
    <row r="526" spans="1:8" ht="63.75" x14ac:dyDescent="0.25">
      <c r="A526" s="53" t="s">
        <v>610</v>
      </c>
      <c r="B526" s="3" t="s">
        <v>206</v>
      </c>
      <c r="C526" s="3" t="s">
        <v>357</v>
      </c>
      <c r="D526" s="3" t="s">
        <v>607</v>
      </c>
      <c r="E526" s="3"/>
      <c r="F526" s="13">
        <f>F527</f>
        <v>0</v>
      </c>
      <c r="G526" s="13">
        <f t="shared" ref="G526:H526" si="181">G527</f>
        <v>523656</v>
      </c>
      <c r="H526" s="13">
        <f t="shared" si="181"/>
        <v>0</v>
      </c>
    </row>
    <row r="527" spans="1:8" x14ac:dyDescent="0.25">
      <c r="A527" s="53" t="s">
        <v>30</v>
      </c>
      <c r="B527" s="3" t="s">
        <v>206</v>
      </c>
      <c r="C527" s="3" t="s">
        <v>357</v>
      </c>
      <c r="D527" s="3" t="s">
        <v>607</v>
      </c>
      <c r="E527" s="3" t="s">
        <v>31</v>
      </c>
      <c r="F527" s="13">
        <v>0</v>
      </c>
      <c r="G527" s="13">
        <v>523656</v>
      </c>
      <c r="H527" s="13">
        <v>0</v>
      </c>
    </row>
    <row r="528" spans="1:8" ht="63.75" x14ac:dyDescent="0.25">
      <c r="A528" s="53" t="s">
        <v>611</v>
      </c>
      <c r="B528" s="3" t="s">
        <v>206</v>
      </c>
      <c r="C528" s="3" t="s">
        <v>357</v>
      </c>
      <c r="D528" s="3" t="s">
        <v>608</v>
      </c>
      <c r="E528" s="3"/>
      <c r="F528" s="13">
        <f>F529</f>
        <v>0</v>
      </c>
      <c r="G528" s="13">
        <f t="shared" ref="G528:H528" si="182">G529</f>
        <v>142673.53</v>
      </c>
      <c r="H528" s="13">
        <f t="shared" si="182"/>
        <v>0</v>
      </c>
    </row>
    <row r="529" spans="1:8" x14ac:dyDescent="0.25">
      <c r="A529" s="53" t="s">
        <v>30</v>
      </c>
      <c r="B529" s="3" t="s">
        <v>206</v>
      </c>
      <c r="C529" s="3" t="s">
        <v>357</v>
      </c>
      <c r="D529" s="3" t="s">
        <v>608</v>
      </c>
      <c r="E529" s="3" t="s">
        <v>31</v>
      </c>
      <c r="F529" s="13">
        <v>0</v>
      </c>
      <c r="G529" s="34">
        <v>142673.53</v>
      </c>
      <c r="H529" s="34">
        <v>0</v>
      </c>
    </row>
    <row r="530" spans="1:8" ht="38.25" x14ac:dyDescent="0.25">
      <c r="A530" s="53" t="s">
        <v>559</v>
      </c>
      <c r="B530" s="3" t="s">
        <v>206</v>
      </c>
      <c r="C530" s="3" t="s">
        <v>357</v>
      </c>
      <c r="D530" s="3" t="s">
        <v>558</v>
      </c>
      <c r="E530" s="3"/>
      <c r="F530" s="9">
        <f>F531</f>
        <v>15000</v>
      </c>
      <c r="G530" s="9">
        <f t="shared" ref="G530:H530" si="183">G531</f>
        <v>15000</v>
      </c>
      <c r="H530" s="9">
        <f t="shared" si="183"/>
        <v>15000</v>
      </c>
    </row>
    <row r="531" spans="1:8" ht="51" x14ac:dyDescent="0.25">
      <c r="A531" s="53" t="s">
        <v>359</v>
      </c>
      <c r="B531" s="3" t="s">
        <v>206</v>
      </c>
      <c r="C531" s="3" t="s">
        <v>357</v>
      </c>
      <c r="D531" s="3" t="s">
        <v>566</v>
      </c>
      <c r="E531" s="3"/>
      <c r="F531" s="11">
        <f>F532</f>
        <v>15000</v>
      </c>
      <c r="G531" s="31">
        <f t="shared" ref="G531:H531" si="184">G532</f>
        <v>15000</v>
      </c>
      <c r="H531" s="31">
        <f t="shared" si="184"/>
        <v>15000</v>
      </c>
    </row>
    <row r="532" spans="1:8" x14ac:dyDescent="0.25">
      <c r="A532" s="53" t="s">
        <v>30</v>
      </c>
      <c r="B532" s="3" t="s">
        <v>206</v>
      </c>
      <c r="C532" s="3" t="s">
        <v>357</v>
      </c>
      <c r="D532" s="3" t="s">
        <v>566</v>
      </c>
      <c r="E532" s="3" t="s">
        <v>31</v>
      </c>
      <c r="F532" s="11">
        <v>15000</v>
      </c>
      <c r="G532" s="31">
        <v>15000</v>
      </c>
      <c r="H532" s="31">
        <v>15000</v>
      </c>
    </row>
    <row r="533" spans="1:8" ht="25.5" x14ac:dyDescent="0.25">
      <c r="A533" s="53" t="s">
        <v>614</v>
      </c>
      <c r="B533" s="3" t="s">
        <v>206</v>
      </c>
      <c r="C533" s="3" t="s">
        <v>357</v>
      </c>
      <c r="D533" s="3" t="s">
        <v>612</v>
      </c>
      <c r="E533" s="3"/>
      <c r="F533" s="11">
        <f>F534</f>
        <v>0</v>
      </c>
      <c r="G533" s="11">
        <f t="shared" ref="G533:H534" si="185">G534</f>
        <v>619092.31000000006</v>
      </c>
      <c r="H533" s="11">
        <f t="shared" si="185"/>
        <v>0</v>
      </c>
    </row>
    <row r="534" spans="1:8" ht="51" x14ac:dyDescent="0.25">
      <c r="A534" s="53" t="s">
        <v>358</v>
      </c>
      <c r="B534" s="3" t="s">
        <v>206</v>
      </c>
      <c r="C534" s="3" t="s">
        <v>357</v>
      </c>
      <c r="D534" s="3" t="s">
        <v>613</v>
      </c>
      <c r="E534" s="3"/>
      <c r="F534" s="11">
        <f>F535</f>
        <v>0</v>
      </c>
      <c r="G534" s="11">
        <f t="shared" si="185"/>
        <v>619092.31000000006</v>
      </c>
      <c r="H534" s="11">
        <f t="shared" si="185"/>
        <v>0</v>
      </c>
    </row>
    <row r="535" spans="1:8" x14ac:dyDescent="0.25">
      <c r="A535" s="53" t="s">
        <v>30</v>
      </c>
      <c r="B535" s="3" t="s">
        <v>206</v>
      </c>
      <c r="C535" s="3" t="s">
        <v>357</v>
      </c>
      <c r="D535" s="3" t="s">
        <v>613</v>
      </c>
      <c r="E535" s="3" t="s">
        <v>31</v>
      </c>
      <c r="F535" s="11">
        <v>0</v>
      </c>
      <c r="G535" s="31">
        <v>619092.31000000006</v>
      </c>
      <c r="H535" s="31">
        <v>0</v>
      </c>
    </row>
    <row r="536" spans="1:8" ht="25.5" x14ac:dyDescent="0.25">
      <c r="A536" s="53" t="s">
        <v>209</v>
      </c>
      <c r="B536" s="3" t="s">
        <v>206</v>
      </c>
      <c r="C536" s="3" t="s">
        <v>357</v>
      </c>
      <c r="D536" s="3" t="s">
        <v>210</v>
      </c>
      <c r="E536" s="3"/>
      <c r="F536" s="11">
        <f>F537</f>
        <v>349638.12000000005</v>
      </c>
      <c r="G536" s="11">
        <f t="shared" ref="G536:H536" si="186">G537</f>
        <v>0</v>
      </c>
      <c r="H536" s="11">
        <f t="shared" si="186"/>
        <v>0</v>
      </c>
    </row>
    <row r="537" spans="1:8" ht="25.5" x14ac:dyDescent="0.25">
      <c r="A537" s="53" t="s">
        <v>638</v>
      </c>
      <c r="B537" s="3" t="s">
        <v>206</v>
      </c>
      <c r="C537" s="3" t="s">
        <v>357</v>
      </c>
      <c r="D537" s="3" t="s">
        <v>635</v>
      </c>
      <c r="E537" s="3"/>
      <c r="F537" s="11">
        <f>F538+F543</f>
        <v>349638.12000000005</v>
      </c>
      <c r="G537" s="11">
        <f t="shared" ref="G537:H537" si="187">G538+G543</f>
        <v>0</v>
      </c>
      <c r="H537" s="11">
        <f t="shared" si="187"/>
        <v>0</v>
      </c>
    </row>
    <row r="538" spans="1:8" ht="25.5" x14ac:dyDescent="0.25">
      <c r="A538" s="53" t="s">
        <v>644</v>
      </c>
      <c r="B538" s="3" t="s">
        <v>206</v>
      </c>
      <c r="C538" s="3" t="s">
        <v>357</v>
      </c>
      <c r="D538" s="3" t="s">
        <v>642</v>
      </c>
      <c r="E538" s="3"/>
      <c r="F538" s="11">
        <f>F539+F541</f>
        <v>34211.58</v>
      </c>
      <c r="G538" s="11">
        <f t="shared" ref="G538:H538" si="188">G539+G541</f>
        <v>0</v>
      </c>
      <c r="H538" s="11">
        <f t="shared" si="188"/>
        <v>0</v>
      </c>
    </row>
    <row r="539" spans="1:8" ht="38.25" x14ac:dyDescent="0.25">
      <c r="A539" s="53" t="s">
        <v>645</v>
      </c>
      <c r="B539" s="3" t="s">
        <v>206</v>
      </c>
      <c r="C539" s="3" t="s">
        <v>357</v>
      </c>
      <c r="D539" s="3" t="s">
        <v>643</v>
      </c>
      <c r="E539" s="3"/>
      <c r="F539" s="11">
        <f>F540</f>
        <v>32501</v>
      </c>
      <c r="G539" s="11">
        <f t="shared" ref="G539:H539" si="189">G540</f>
        <v>0</v>
      </c>
      <c r="H539" s="11">
        <f t="shared" si="189"/>
        <v>0</v>
      </c>
    </row>
    <row r="540" spans="1:8" x14ac:dyDescent="0.25">
      <c r="A540" s="53" t="s">
        <v>30</v>
      </c>
      <c r="B540" s="3" t="s">
        <v>206</v>
      </c>
      <c r="C540" s="3" t="s">
        <v>357</v>
      </c>
      <c r="D540" s="3" t="s">
        <v>643</v>
      </c>
      <c r="E540" s="3" t="s">
        <v>31</v>
      </c>
      <c r="F540" s="11">
        <v>32501</v>
      </c>
      <c r="G540" s="11">
        <v>0</v>
      </c>
      <c r="H540" s="11">
        <v>0</v>
      </c>
    </row>
    <row r="541" spans="1:8" ht="38.25" x14ac:dyDescent="0.25">
      <c r="A541" s="86" t="s">
        <v>645</v>
      </c>
      <c r="B541" s="87" t="s">
        <v>206</v>
      </c>
      <c r="C541" s="87" t="s">
        <v>357</v>
      </c>
      <c r="D541" s="87" t="s">
        <v>731</v>
      </c>
      <c r="E541" s="87"/>
      <c r="F541" s="97">
        <f>F542</f>
        <v>1710.58</v>
      </c>
      <c r="G541" s="97">
        <f t="shared" ref="G541:H541" si="190">G542</f>
        <v>0</v>
      </c>
      <c r="H541" s="97">
        <f t="shared" si="190"/>
        <v>0</v>
      </c>
    </row>
    <row r="542" spans="1:8" x14ac:dyDescent="0.25">
      <c r="A542" s="86" t="s">
        <v>30</v>
      </c>
      <c r="B542" s="87" t="s">
        <v>206</v>
      </c>
      <c r="C542" s="87" t="s">
        <v>357</v>
      </c>
      <c r="D542" s="87" t="s">
        <v>731</v>
      </c>
      <c r="E542" s="87" t="s">
        <v>31</v>
      </c>
      <c r="F542" s="97">
        <v>1710.58</v>
      </c>
      <c r="G542" s="97">
        <v>0</v>
      </c>
      <c r="H542" s="97">
        <v>0</v>
      </c>
    </row>
    <row r="543" spans="1:8" ht="63.75" x14ac:dyDescent="0.25">
      <c r="A543" s="53" t="s">
        <v>646</v>
      </c>
      <c r="B543" s="3" t="s">
        <v>206</v>
      </c>
      <c r="C543" s="3" t="s">
        <v>357</v>
      </c>
      <c r="D543" s="3" t="s">
        <v>640</v>
      </c>
      <c r="E543" s="3"/>
      <c r="F543" s="11">
        <f>F544+F546</f>
        <v>315426.54000000004</v>
      </c>
      <c r="G543" s="11">
        <f t="shared" ref="G543:H543" si="191">G544+G546</f>
        <v>0</v>
      </c>
      <c r="H543" s="11">
        <f t="shared" si="191"/>
        <v>0</v>
      </c>
    </row>
    <row r="544" spans="1:8" ht="89.25" x14ac:dyDescent="0.25">
      <c r="A544" s="53" t="s">
        <v>647</v>
      </c>
      <c r="B544" s="3" t="s">
        <v>206</v>
      </c>
      <c r="C544" s="3" t="s">
        <v>357</v>
      </c>
      <c r="D544" s="3" t="s">
        <v>641</v>
      </c>
      <c r="E544" s="3"/>
      <c r="F544" s="11">
        <f>F545</f>
        <v>299655.21000000002</v>
      </c>
      <c r="G544" s="11">
        <f t="shared" ref="G544:H544" si="192">G545</f>
        <v>0</v>
      </c>
      <c r="H544" s="11">
        <f t="shared" si="192"/>
        <v>0</v>
      </c>
    </row>
    <row r="545" spans="1:8" x14ac:dyDescent="0.25">
      <c r="A545" s="53" t="s">
        <v>30</v>
      </c>
      <c r="B545" s="3" t="s">
        <v>206</v>
      </c>
      <c r="C545" s="3" t="s">
        <v>357</v>
      </c>
      <c r="D545" s="3" t="s">
        <v>641</v>
      </c>
      <c r="E545" s="3" t="s">
        <v>31</v>
      </c>
      <c r="F545" s="11">
        <v>299655.21000000002</v>
      </c>
      <c r="G545" s="31">
        <v>0</v>
      </c>
      <c r="H545" s="31">
        <v>0</v>
      </c>
    </row>
    <row r="546" spans="1:8" ht="89.25" x14ac:dyDescent="0.25">
      <c r="A546" s="86" t="s">
        <v>733</v>
      </c>
      <c r="B546" s="87" t="s">
        <v>206</v>
      </c>
      <c r="C546" s="87" t="s">
        <v>357</v>
      </c>
      <c r="D546" s="87" t="s">
        <v>732</v>
      </c>
      <c r="E546" s="87"/>
      <c r="F546" s="97">
        <f>F547</f>
        <v>15771.33</v>
      </c>
      <c r="G546" s="97">
        <f t="shared" ref="G546:H546" si="193">G547</f>
        <v>0</v>
      </c>
      <c r="H546" s="97">
        <f t="shared" si="193"/>
        <v>0</v>
      </c>
    </row>
    <row r="547" spans="1:8" x14ac:dyDescent="0.25">
      <c r="A547" s="86" t="s">
        <v>30</v>
      </c>
      <c r="B547" s="87" t="s">
        <v>206</v>
      </c>
      <c r="C547" s="87" t="s">
        <v>357</v>
      </c>
      <c r="D547" s="87" t="s">
        <v>732</v>
      </c>
      <c r="E547" s="87" t="s">
        <v>31</v>
      </c>
      <c r="F547" s="97">
        <v>15771.33</v>
      </c>
      <c r="G547" s="89">
        <v>0</v>
      </c>
      <c r="H547" s="89">
        <v>0</v>
      </c>
    </row>
    <row r="548" spans="1:8" x14ac:dyDescent="0.25">
      <c r="A548" s="54" t="s">
        <v>360</v>
      </c>
      <c r="B548" s="50" t="s">
        <v>206</v>
      </c>
      <c r="C548" s="50" t="s">
        <v>361</v>
      </c>
      <c r="D548" s="50"/>
      <c r="E548" s="50"/>
      <c r="F548" s="14">
        <f>F549+F564+F594+F666</f>
        <v>103328123.95</v>
      </c>
      <c r="G548" s="40">
        <f>G549+G564+G594+G666</f>
        <v>15877469.469999999</v>
      </c>
      <c r="H548" s="40">
        <f>H549+H564+H594+H666</f>
        <v>28639415.620000001</v>
      </c>
    </row>
    <row r="549" spans="1:8" x14ac:dyDescent="0.25">
      <c r="A549" s="54" t="s">
        <v>362</v>
      </c>
      <c r="B549" s="50" t="s">
        <v>206</v>
      </c>
      <c r="C549" s="50" t="s">
        <v>363</v>
      </c>
      <c r="D549" s="50"/>
      <c r="E549" s="50"/>
      <c r="F549" s="19">
        <f>F550+F560</f>
        <v>34335999.780000001</v>
      </c>
      <c r="G549" s="39">
        <f>G550+G560</f>
        <v>304000</v>
      </c>
      <c r="H549" s="39">
        <f>H550+H560</f>
        <v>643094.22</v>
      </c>
    </row>
    <row r="550" spans="1:8" ht="25.5" x14ac:dyDescent="0.25">
      <c r="A550" s="53" t="s">
        <v>329</v>
      </c>
      <c r="B550" s="3" t="s">
        <v>206</v>
      </c>
      <c r="C550" s="3" t="s">
        <v>363</v>
      </c>
      <c r="D550" s="3" t="s">
        <v>330</v>
      </c>
      <c r="E550" s="3"/>
      <c r="F550" s="9">
        <f>F551</f>
        <v>34132929.780000001</v>
      </c>
      <c r="G550" s="29">
        <f t="shared" ref="G550:H550" si="194">G551</f>
        <v>204000</v>
      </c>
      <c r="H550" s="29">
        <f t="shared" si="194"/>
        <v>543094.22</v>
      </c>
    </row>
    <row r="551" spans="1:8" ht="25.5" x14ac:dyDescent="0.25">
      <c r="A551" s="53" t="s">
        <v>364</v>
      </c>
      <c r="B551" s="3" t="s">
        <v>206</v>
      </c>
      <c r="C551" s="3" t="s">
        <v>363</v>
      </c>
      <c r="D551" s="3" t="s">
        <v>365</v>
      </c>
      <c r="E551" s="3"/>
      <c r="F551" s="10">
        <f>F552+F555</f>
        <v>34132929.780000001</v>
      </c>
      <c r="G551" s="10">
        <f t="shared" ref="G551:H551" si="195">G552+G555</f>
        <v>204000</v>
      </c>
      <c r="H551" s="10">
        <f t="shared" si="195"/>
        <v>543094.22</v>
      </c>
    </row>
    <row r="552" spans="1:8" ht="38.25" x14ac:dyDescent="0.25">
      <c r="A552" s="53" t="s">
        <v>366</v>
      </c>
      <c r="B552" s="3" t="s">
        <v>206</v>
      </c>
      <c r="C552" s="3" t="s">
        <v>363</v>
      </c>
      <c r="D552" s="3" t="s">
        <v>367</v>
      </c>
      <c r="E552" s="3"/>
      <c r="F552" s="11">
        <f>F553</f>
        <v>200000</v>
      </c>
      <c r="G552" s="31">
        <f t="shared" ref="G552:H553" si="196">G553</f>
        <v>200000</v>
      </c>
      <c r="H552" s="31">
        <f t="shared" si="196"/>
        <v>200000</v>
      </c>
    </row>
    <row r="553" spans="1:8" ht="25.5" x14ac:dyDescent="0.25">
      <c r="A553" s="53" t="s">
        <v>368</v>
      </c>
      <c r="B553" s="3" t="s">
        <v>206</v>
      </c>
      <c r="C553" s="3" t="s">
        <v>363</v>
      </c>
      <c r="D553" s="3" t="s">
        <v>369</v>
      </c>
      <c r="E553" s="3"/>
      <c r="F553" s="16">
        <f>F554</f>
        <v>200000</v>
      </c>
      <c r="G553" s="16">
        <f t="shared" si="196"/>
        <v>200000</v>
      </c>
      <c r="H553" s="16">
        <f t="shared" si="196"/>
        <v>200000</v>
      </c>
    </row>
    <row r="554" spans="1:8" x14ac:dyDescent="0.25">
      <c r="A554" s="53" t="s">
        <v>30</v>
      </c>
      <c r="B554" s="3" t="s">
        <v>206</v>
      </c>
      <c r="C554" s="3" t="s">
        <v>363</v>
      </c>
      <c r="D554" s="3" t="s">
        <v>369</v>
      </c>
      <c r="E554" s="3">
        <v>244</v>
      </c>
      <c r="F554" s="9">
        <v>200000</v>
      </c>
      <c r="G554" s="29">
        <v>200000</v>
      </c>
      <c r="H554" s="29">
        <v>200000</v>
      </c>
    </row>
    <row r="555" spans="1:8" x14ac:dyDescent="0.25">
      <c r="A555" s="53" t="s">
        <v>656</v>
      </c>
      <c r="B555" s="3" t="s">
        <v>206</v>
      </c>
      <c r="C555" s="3" t="s">
        <v>363</v>
      </c>
      <c r="D555" s="3" t="s">
        <v>654</v>
      </c>
      <c r="E555" s="3"/>
      <c r="F555" s="10">
        <f>F556+F558</f>
        <v>33932929.780000001</v>
      </c>
      <c r="G555" s="10">
        <f t="shared" ref="G555:H555" si="197">G556+G558</f>
        <v>4000</v>
      </c>
      <c r="H555" s="10">
        <f t="shared" si="197"/>
        <v>343094.22</v>
      </c>
    </row>
    <row r="556" spans="1:8" s="2" customFormat="1" ht="63.75" x14ac:dyDescent="0.25">
      <c r="A556" s="53" t="s">
        <v>370</v>
      </c>
      <c r="B556" s="3" t="s">
        <v>206</v>
      </c>
      <c r="C556" s="3" t="s">
        <v>363</v>
      </c>
      <c r="D556" s="3" t="s">
        <v>655</v>
      </c>
      <c r="E556" s="3"/>
      <c r="F556" s="10">
        <f>F557</f>
        <v>33887999.780000001</v>
      </c>
      <c r="G556" s="10">
        <f t="shared" ref="G556:H556" si="198">G557</f>
        <v>0</v>
      </c>
      <c r="H556" s="10">
        <f t="shared" si="198"/>
        <v>339094.22</v>
      </c>
    </row>
    <row r="557" spans="1:8" ht="38.25" x14ac:dyDescent="0.25">
      <c r="A557" s="53" t="s">
        <v>250</v>
      </c>
      <c r="B557" s="3" t="s">
        <v>206</v>
      </c>
      <c r="C557" s="3" t="s">
        <v>363</v>
      </c>
      <c r="D557" s="3" t="s">
        <v>655</v>
      </c>
      <c r="E557" s="3" t="s">
        <v>251</v>
      </c>
      <c r="F557" s="10">
        <v>33887999.780000001</v>
      </c>
      <c r="G557" s="30">
        <v>0</v>
      </c>
      <c r="H557" s="30">
        <v>339094.22</v>
      </c>
    </row>
    <row r="558" spans="1:8" ht="38.25" x14ac:dyDescent="0.25">
      <c r="A558" s="53" t="s">
        <v>371</v>
      </c>
      <c r="B558" s="3" t="s">
        <v>206</v>
      </c>
      <c r="C558" s="3" t="s">
        <v>363</v>
      </c>
      <c r="D558" s="3" t="s">
        <v>665</v>
      </c>
      <c r="E558" s="3"/>
      <c r="F558" s="10">
        <f>F559</f>
        <v>44930</v>
      </c>
      <c r="G558" s="10">
        <f t="shared" ref="G558:H558" si="199">G559</f>
        <v>4000</v>
      </c>
      <c r="H558" s="10">
        <f t="shared" si="199"/>
        <v>4000</v>
      </c>
    </row>
    <row r="559" spans="1:8" ht="38.25" x14ac:dyDescent="0.25">
      <c r="A559" s="53" t="s">
        <v>250</v>
      </c>
      <c r="B559" s="3" t="s">
        <v>206</v>
      </c>
      <c r="C559" s="3" t="s">
        <v>363</v>
      </c>
      <c r="D559" s="3" t="s">
        <v>665</v>
      </c>
      <c r="E559" s="3" t="s">
        <v>251</v>
      </c>
      <c r="F559" s="10">
        <f>15000-3070+33000</f>
        <v>44930</v>
      </c>
      <c r="G559" s="30">
        <v>4000</v>
      </c>
      <c r="H559" s="30">
        <v>4000</v>
      </c>
    </row>
    <row r="560" spans="1:8" x14ac:dyDescent="0.25">
      <c r="A560" s="53" t="s">
        <v>6</v>
      </c>
      <c r="B560" s="3" t="s">
        <v>206</v>
      </c>
      <c r="C560" s="3" t="s">
        <v>363</v>
      </c>
      <c r="D560" s="3" t="s">
        <v>7</v>
      </c>
      <c r="E560" s="3"/>
      <c r="F560" s="9">
        <f>F561</f>
        <v>203070</v>
      </c>
      <c r="G560" s="29">
        <f t="shared" ref="G560:H560" si="200">G561</f>
        <v>100000</v>
      </c>
      <c r="H560" s="29">
        <f t="shared" si="200"/>
        <v>100000</v>
      </c>
    </row>
    <row r="561" spans="1:8" x14ac:dyDescent="0.25">
      <c r="A561" s="53" t="s">
        <v>372</v>
      </c>
      <c r="B561" s="3" t="s">
        <v>206</v>
      </c>
      <c r="C561" s="3" t="s">
        <v>363</v>
      </c>
      <c r="D561" s="3" t="s">
        <v>373</v>
      </c>
      <c r="E561" s="3"/>
      <c r="F561" s="10">
        <f>F563+F562</f>
        <v>203070</v>
      </c>
      <c r="G561" s="10">
        <f t="shared" ref="G561:H561" si="201">G563+G562</f>
        <v>100000</v>
      </c>
      <c r="H561" s="10">
        <f t="shared" si="201"/>
        <v>100000</v>
      </c>
    </row>
    <row r="562" spans="1:8" x14ac:dyDescent="0.25">
      <c r="A562" s="101" t="s">
        <v>30</v>
      </c>
      <c r="B562" s="102" t="s">
        <v>206</v>
      </c>
      <c r="C562" s="102" t="s">
        <v>363</v>
      </c>
      <c r="D562" s="102" t="s">
        <v>373</v>
      </c>
      <c r="E562" s="102" t="s">
        <v>31</v>
      </c>
      <c r="F562" s="10">
        <f>3070</f>
        <v>3070</v>
      </c>
      <c r="G562" s="10">
        <v>0</v>
      </c>
      <c r="H562" s="10">
        <v>0</v>
      </c>
    </row>
    <row r="563" spans="1:8" x14ac:dyDescent="0.25">
      <c r="A563" s="53" t="s">
        <v>80</v>
      </c>
      <c r="B563" s="3" t="s">
        <v>206</v>
      </c>
      <c r="C563" s="3" t="s">
        <v>363</v>
      </c>
      <c r="D563" s="3" t="s">
        <v>373</v>
      </c>
      <c r="E563" s="3" t="s">
        <v>81</v>
      </c>
      <c r="F563" s="9">
        <v>200000</v>
      </c>
      <c r="G563" s="29">
        <v>100000</v>
      </c>
      <c r="H563" s="29">
        <v>100000</v>
      </c>
    </row>
    <row r="564" spans="1:8" x14ac:dyDescent="0.25">
      <c r="A564" s="54" t="s">
        <v>374</v>
      </c>
      <c r="B564" s="50" t="s">
        <v>206</v>
      </c>
      <c r="C564" s="50" t="s">
        <v>375</v>
      </c>
      <c r="D564" s="50"/>
      <c r="E564" s="50"/>
      <c r="F564" s="14">
        <f>F565</f>
        <v>40646212.079999998</v>
      </c>
      <c r="G564" s="40">
        <f>G565</f>
        <v>7825000</v>
      </c>
      <c r="H564" s="40">
        <f>H565</f>
        <v>19573400.16</v>
      </c>
    </row>
    <row r="565" spans="1:8" ht="25.5" x14ac:dyDescent="0.25">
      <c r="A565" s="53" t="s">
        <v>329</v>
      </c>
      <c r="B565" s="3" t="s">
        <v>206</v>
      </c>
      <c r="C565" s="3" t="s">
        <v>375</v>
      </c>
      <c r="D565" s="3" t="s">
        <v>330</v>
      </c>
      <c r="E565" s="3"/>
      <c r="F565" s="9">
        <f>F566</f>
        <v>40646212.079999998</v>
      </c>
      <c r="G565" s="29">
        <f t="shared" ref="G565:H565" si="202">G566</f>
        <v>7825000</v>
      </c>
      <c r="H565" s="29">
        <f t="shared" si="202"/>
        <v>19573400.16</v>
      </c>
    </row>
    <row r="566" spans="1:8" ht="25.5" x14ac:dyDescent="0.25">
      <c r="A566" s="53" t="s">
        <v>376</v>
      </c>
      <c r="B566" s="3" t="s">
        <v>206</v>
      </c>
      <c r="C566" s="3" t="s">
        <v>375</v>
      </c>
      <c r="D566" s="3" t="s">
        <v>377</v>
      </c>
      <c r="E566" s="3"/>
      <c r="F566" s="10">
        <f>F576+F589+F567</f>
        <v>40646212.079999998</v>
      </c>
      <c r="G566" s="10">
        <f t="shared" ref="G566:H566" si="203">G576+G589+G567</f>
        <v>7825000</v>
      </c>
      <c r="H566" s="10">
        <f t="shared" si="203"/>
        <v>19573400.16</v>
      </c>
    </row>
    <row r="567" spans="1:8" ht="25.5" x14ac:dyDescent="0.25">
      <c r="A567" s="53" t="s">
        <v>659</v>
      </c>
      <c r="B567" s="3" t="s">
        <v>206</v>
      </c>
      <c r="C567" s="3" t="s">
        <v>375</v>
      </c>
      <c r="D567" s="3" t="s">
        <v>657</v>
      </c>
      <c r="E567" s="3"/>
      <c r="F567" s="10">
        <f>F570+F568+F573</f>
        <v>2137175.83</v>
      </c>
      <c r="G567" s="10">
        <f t="shared" ref="G567:H567" si="204">G570+G568+G573</f>
        <v>0</v>
      </c>
      <c r="H567" s="10">
        <f t="shared" si="204"/>
        <v>0</v>
      </c>
    </row>
    <row r="568" spans="1:8" ht="38.25" x14ac:dyDescent="0.25">
      <c r="A568" s="53" t="s">
        <v>599</v>
      </c>
      <c r="B568" s="3" t="s">
        <v>206</v>
      </c>
      <c r="C568" s="3" t="s">
        <v>375</v>
      </c>
      <c r="D568" s="3" t="s">
        <v>682</v>
      </c>
      <c r="E568" s="3"/>
      <c r="F568" s="10">
        <f>F569</f>
        <v>155000</v>
      </c>
      <c r="G568" s="10">
        <f t="shared" ref="G568:H568" si="205">G569</f>
        <v>0</v>
      </c>
      <c r="H568" s="10">
        <f t="shared" si="205"/>
        <v>0</v>
      </c>
    </row>
    <row r="569" spans="1:8" ht="38.25" x14ac:dyDescent="0.25">
      <c r="A569" s="53" t="s">
        <v>227</v>
      </c>
      <c r="B569" s="3" t="s">
        <v>206</v>
      </c>
      <c r="C569" s="3" t="s">
        <v>375</v>
      </c>
      <c r="D569" s="3" t="s">
        <v>682</v>
      </c>
      <c r="E569" s="3" t="s">
        <v>228</v>
      </c>
      <c r="F569" s="10">
        <v>155000</v>
      </c>
      <c r="G569" s="10">
        <v>0</v>
      </c>
      <c r="H569" s="10">
        <v>0</v>
      </c>
    </row>
    <row r="570" spans="1:8" ht="38.25" x14ac:dyDescent="0.25">
      <c r="A570" s="53" t="s">
        <v>556</v>
      </c>
      <c r="B570" s="3" t="s">
        <v>206</v>
      </c>
      <c r="C570" s="3" t="s">
        <v>375</v>
      </c>
      <c r="D570" s="3" t="s">
        <v>658</v>
      </c>
      <c r="E570" s="3"/>
      <c r="F570" s="10">
        <f>F572+F571</f>
        <v>600000</v>
      </c>
      <c r="G570" s="10">
        <f t="shared" ref="G570:H570" si="206">G572+G571</f>
        <v>0</v>
      </c>
      <c r="H570" s="10">
        <f t="shared" si="206"/>
        <v>0</v>
      </c>
    </row>
    <row r="571" spans="1:8" ht="38.25" x14ac:dyDescent="0.25">
      <c r="A571" s="53" t="s">
        <v>227</v>
      </c>
      <c r="B571" s="3" t="s">
        <v>206</v>
      </c>
      <c r="C571" s="3" t="s">
        <v>375</v>
      </c>
      <c r="D571" s="3" t="s">
        <v>658</v>
      </c>
      <c r="E571" s="3" t="s">
        <v>228</v>
      </c>
      <c r="F571" s="10">
        <v>400000</v>
      </c>
      <c r="G571" s="10">
        <v>0</v>
      </c>
      <c r="H571" s="10">
        <v>0</v>
      </c>
    </row>
    <row r="572" spans="1:8" x14ac:dyDescent="0.25">
      <c r="A572" s="53" t="s">
        <v>30</v>
      </c>
      <c r="B572" s="3" t="s">
        <v>206</v>
      </c>
      <c r="C572" s="3" t="s">
        <v>375</v>
      </c>
      <c r="D572" s="3" t="s">
        <v>658</v>
      </c>
      <c r="E572" s="3" t="s">
        <v>31</v>
      </c>
      <c r="F572" s="10">
        <v>200000</v>
      </c>
      <c r="G572" s="30">
        <v>0</v>
      </c>
      <c r="H572" s="30">
        <v>0</v>
      </c>
    </row>
    <row r="573" spans="1:8" x14ac:dyDescent="0.25">
      <c r="A573" s="53" t="s">
        <v>378</v>
      </c>
      <c r="B573" s="3" t="s">
        <v>206</v>
      </c>
      <c r="C573" s="3" t="s">
        <v>375</v>
      </c>
      <c r="D573" s="3" t="s">
        <v>689</v>
      </c>
      <c r="E573" s="3"/>
      <c r="F573" s="10">
        <f>F574+F575</f>
        <v>1382175.8299999998</v>
      </c>
      <c r="G573" s="10">
        <f t="shared" ref="G573" si="207">G574+G575</f>
        <v>0</v>
      </c>
      <c r="H573" s="10">
        <f>H574+H575</f>
        <v>0</v>
      </c>
    </row>
    <row r="574" spans="1:8" ht="38.25" x14ac:dyDescent="0.25">
      <c r="A574" s="53" t="s">
        <v>227</v>
      </c>
      <c r="B574" s="3" t="s">
        <v>206</v>
      </c>
      <c r="C574" s="3" t="s">
        <v>375</v>
      </c>
      <c r="D574" s="3" t="s">
        <v>689</v>
      </c>
      <c r="E574" s="3" t="s">
        <v>228</v>
      </c>
      <c r="F574" s="10">
        <f>600000-169400-18090.17+206537.57+473500-25071.84</f>
        <v>1067475.5599999998</v>
      </c>
      <c r="G574" s="30">
        <v>0</v>
      </c>
      <c r="H574" s="30">
        <v>0</v>
      </c>
    </row>
    <row r="575" spans="1:8" x14ac:dyDescent="0.25">
      <c r="A575" s="53" t="s">
        <v>30</v>
      </c>
      <c r="B575" s="3" t="s">
        <v>206</v>
      </c>
      <c r="C575" s="3" t="s">
        <v>375</v>
      </c>
      <c r="D575" s="3" t="s">
        <v>689</v>
      </c>
      <c r="E575" s="3" t="s">
        <v>31</v>
      </c>
      <c r="F575" s="10">
        <f>1000000-30334-206537.57-489665.02+16165.02+25071.84</f>
        <v>314700.26999999996</v>
      </c>
      <c r="G575" s="30">
        <v>0</v>
      </c>
      <c r="H575" s="30">
        <v>0</v>
      </c>
    </row>
    <row r="576" spans="1:8" ht="25.5" x14ac:dyDescent="0.25">
      <c r="A576" s="53" t="s">
        <v>379</v>
      </c>
      <c r="B576" s="3" t="s">
        <v>206</v>
      </c>
      <c r="C576" s="3" t="s">
        <v>375</v>
      </c>
      <c r="D576" s="3" t="s">
        <v>380</v>
      </c>
      <c r="E576" s="3"/>
      <c r="F576" s="11">
        <f>F585+F587+F579+F583+F577+F581</f>
        <v>34280000</v>
      </c>
      <c r="G576" s="11">
        <f t="shared" ref="G576:H576" si="208">G585+G587+G579+G583+G577+G581</f>
        <v>7780000</v>
      </c>
      <c r="H576" s="11">
        <f t="shared" si="208"/>
        <v>19528400.16</v>
      </c>
    </row>
    <row r="577" spans="1:8" ht="38.25" x14ac:dyDescent="0.25">
      <c r="A577" s="86" t="s">
        <v>381</v>
      </c>
      <c r="B577" s="87" t="s">
        <v>206</v>
      </c>
      <c r="C577" s="87" t="s">
        <v>375</v>
      </c>
      <c r="D577" s="87" t="s">
        <v>734</v>
      </c>
      <c r="E577" s="87"/>
      <c r="F577" s="97">
        <f>F578</f>
        <v>19700000</v>
      </c>
      <c r="G577" s="97">
        <f t="shared" ref="G577:H577" si="209">G578</f>
        <v>2200000</v>
      </c>
      <c r="H577" s="97">
        <f t="shared" si="209"/>
        <v>0</v>
      </c>
    </row>
    <row r="578" spans="1:8" ht="38.25" x14ac:dyDescent="0.25">
      <c r="A578" s="86" t="s">
        <v>250</v>
      </c>
      <c r="B578" s="87" t="s">
        <v>206</v>
      </c>
      <c r="C578" s="87" t="s">
        <v>375</v>
      </c>
      <c r="D578" s="87" t="s">
        <v>734</v>
      </c>
      <c r="E578" s="87" t="s">
        <v>251</v>
      </c>
      <c r="F578" s="97">
        <f>18200000-3500000+5000000</f>
        <v>19700000</v>
      </c>
      <c r="G578" s="11">
        <f>4200000-2000000</f>
        <v>2200000</v>
      </c>
      <c r="H578" s="11">
        <f>14160000-14160000</f>
        <v>0</v>
      </c>
    </row>
    <row r="579" spans="1:8" ht="25.5" x14ac:dyDescent="0.25">
      <c r="A579" s="53" t="s">
        <v>382</v>
      </c>
      <c r="B579" s="3" t="s">
        <v>206</v>
      </c>
      <c r="C579" s="3" t="s">
        <v>375</v>
      </c>
      <c r="D579" s="3" t="s">
        <v>383</v>
      </c>
      <c r="E579" s="3"/>
      <c r="F579" s="9">
        <f>F580</f>
        <v>14550000</v>
      </c>
      <c r="G579" s="29">
        <f t="shared" ref="G579:H579" si="210">G580</f>
        <v>5400000</v>
      </c>
      <c r="H579" s="29">
        <f t="shared" si="210"/>
        <v>3000000</v>
      </c>
    </row>
    <row r="580" spans="1:8" ht="38.25" x14ac:dyDescent="0.25">
      <c r="A580" s="53" t="s">
        <v>227</v>
      </c>
      <c r="B580" s="3" t="s">
        <v>206</v>
      </c>
      <c r="C580" s="3" t="s">
        <v>375</v>
      </c>
      <c r="D580" s="3" t="s">
        <v>383</v>
      </c>
      <c r="E580" s="3" t="s">
        <v>228</v>
      </c>
      <c r="F580" s="10">
        <v>14550000</v>
      </c>
      <c r="G580" s="30">
        <f>5400000</f>
        <v>5400000</v>
      </c>
      <c r="H580" s="30">
        <v>3000000</v>
      </c>
    </row>
    <row r="581" spans="1:8" ht="25.5" x14ac:dyDescent="0.25">
      <c r="A581" s="85" t="s">
        <v>758</v>
      </c>
      <c r="B581" s="83" t="s">
        <v>206</v>
      </c>
      <c r="C581" s="83" t="s">
        <v>375</v>
      </c>
      <c r="D581" s="83" t="s">
        <v>757</v>
      </c>
      <c r="E581" s="83"/>
      <c r="F581" s="10">
        <f>F582</f>
        <v>0</v>
      </c>
      <c r="G581" s="10">
        <f t="shared" ref="G581:H581" si="211">G582</f>
        <v>0</v>
      </c>
      <c r="H581" s="10">
        <f t="shared" si="211"/>
        <v>15998400.16</v>
      </c>
    </row>
    <row r="582" spans="1:8" ht="38.25" x14ac:dyDescent="0.25">
      <c r="A582" s="85" t="s">
        <v>250</v>
      </c>
      <c r="B582" s="83" t="s">
        <v>206</v>
      </c>
      <c r="C582" s="83" t="s">
        <v>375</v>
      </c>
      <c r="D582" s="83" t="s">
        <v>757</v>
      </c>
      <c r="E582" s="83" t="s">
        <v>251</v>
      </c>
      <c r="F582" s="10">
        <v>0</v>
      </c>
      <c r="G582" s="30">
        <v>0</v>
      </c>
      <c r="H582" s="30">
        <f>16000000-1599.84</f>
        <v>15998400.16</v>
      </c>
    </row>
    <row r="583" spans="1:8" ht="25.5" x14ac:dyDescent="0.25">
      <c r="A583" s="53" t="s">
        <v>384</v>
      </c>
      <c r="B583" s="3" t="s">
        <v>206</v>
      </c>
      <c r="C583" s="3" t="s">
        <v>375</v>
      </c>
      <c r="D583" s="3" t="s">
        <v>385</v>
      </c>
      <c r="E583" s="3"/>
      <c r="F583" s="11">
        <f>F584</f>
        <v>0</v>
      </c>
      <c r="G583" s="31">
        <f t="shared" ref="G583:H583" si="212">G584</f>
        <v>150000</v>
      </c>
      <c r="H583" s="31">
        <f t="shared" si="212"/>
        <v>500000</v>
      </c>
    </row>
    <row r="584" spans="1:8" x14ac:dyDescent="0.25">
      <c r="A584" s="53" t="s">
        <v>30</v>
      </c>
      <c r="B584" s="3" t="s">
        <v>206</v>
      </c>
      <c r="C584" s="3" t="s">
        <v>375</v>
      </c>
      <c r="D584" s="3" t="s">
        <v>385</v>
      </c>
      <c r="E584" s="3" t="s">
        <v>31</v>
      </c>
      <c r="F584" s="13">
        <v>0</v>
      </c>
      <c r="G584" s="34">
        <v>150000</v>
      </c>
      <c r="H584" s="34">
        <v>500000</v>
      </c>
    </row>
    <row r="585" spans="1:8" ht="38.25" x14ac:dyDescent="0.25">
      <c r="A585" s="53" t="s">
        <v>381</v>
      </c>
      <c r="B585" s="3" t="s">
        <v>206</v>
      </c>
      <c r="C585" s="3" t="s">
        <v>375</v>
      </c>
      <c r="D585" s="3" t="s">
        <v>386</v>
      </c>
      <c r="E585" s="3"/>
      <c r="F585" s="9">
        <f>F586</f>
        <v>10000</v>
      </c>
      <c r="G585" s="29">
        <f t="shared" ref="G585:H585" si="213">G586</f>
        <v>10000</v>
      </c>
      <c r="H585" s="29">
        <f t="shared" si="213"/>
        <v>10000</v>
      </c>
    </row>
    <row r="586" spans="1:8" ht="38.25" x14ac:dyDescent="0.25">
      <c r="A586" s="53" t="s">
        <v>250</v>
      </c>
      <c r="B586" s="3" t="s">
        <v>206</v>
      </c>
      <c r="C586" s="3" t="s">
        <v>375</v>
      </c>
      <c r="D586" s="3" t="s">
        <v>386</v>
      </c>
      <c r="E586" s="3" t="s">
        <v>251</v>
      </c>
      <c r="F586" s="10">
        <v>10000</v>
      </c>
      <c r="G586" s="30">
        <v>10000</v>
      </c>
      <c r="H586" s="30">
        <v>10000</v>
      </c>
    </row>
    <row r="587" spans="1:8" ht="25.5" x14ac:dyDescent="0.25">
      <c r="A587" s="53" t="s">
        <v>382</v>
      </c>
      <c r="B587" s="3" t="s">
        <v>206</v>
      </c>
      <c r="C587" s="3" t="s">
        <v>375</v>
      </c>
      <c r="D587" s="3" t="s">
        <v>387</v>
      </c>
      <c r="E587" s="3"/>
      <c r="F587" s="9">
        <f>F588</f>
        <v>20000</v>
      </c>
      <c r="G587" s="29">
        <f t="shared" ref="G587:H587" si="214">G588</f>
        <v>20000</v>
      </c>
      <c r="H587" s="29">
        <f t="shared" si="214"/>
        <v>20000</v>
      </c>
    </row>
    <row r="588" spans="1:8" ht="38.25" x14ac:dyDescent="0.25">
      <c r="A588" s="53" t="s">
        <v>227</v>
      </c>
      <c r="B588" s="3" t="s">
        <v>206</v>
      </c>
      <c r="C588" s="3" t="s">
        <v>375</v>
      </c>
      <c r="D588" s="3" t="s">
        <v>387</v>
      </c>
      <c r="E588" s="3" t="s">
        <v>228</v>
      </c>
      <c r="F588" s="10">
        <v>20000</v>
      </c>
      <c r="G588" s="30">
        <v>20000</v>
      </c>
      <c r="H588" s="30">
        <v>20000</v>
      </c>
    </row>
    <row r="589" spans="1:8" ht="25.5" x14ac:dyDescent="0.25">
      <c r="A589" s="53" t="s">
        <v>388</v>
      </c>
      <c r="B589" s="3" t="s">
        <v>206</v>
      </c>
      <c r="C589" s="3" t="s">
        <v>375</v>
      </c>
      <c r="D589" s="3" t="s">
        <v>389</v>
      </c>
      <c r="E589" s="3"/>
      <c r="F589" s="10">
        <f>F592+F590</f>
        <v>4229036.25</v>
      </c>
      <c r="G589" s="10">
        <f t="shared" ref="G589" si="215">G592+G590</f>
        <v>45000</v>
      </c>
      <c r="H589" s="10">
        <f>H592+H590</f>
        <v>45000</v>
      </c>
    </row>
    <row r="590" spans="1:8" ht="38.25" x14ac:dyDescent="0.25">
      <c r="A590" s="53" t="s">
        <v>556</v>
      </c>
      <c r="B590" s="3" t="s">
        <v>206</v>
      </c>
      <c r="C590" s="3" t="s">
        <v>375</v>
      </c>
      <c r="D590" s="3" t="s">
        <v>673</v>
      </c>
      <c r="E590" s="3"/>
      <c r="F590" s="10">
        <f>F591</f>
        <v>2330000</v>
      </c>
      <c r="G590" s="10">
        <f t="shared" ref="G590:H590" si="216">G591</f>
        <v>0</v>
      </c>
      <c r="H590" s="10">
        <f t="shared" si="216"/>
        <v>0</v>
      </c>
    </row>
    <row r="591" spans="1:8" x14ac:dyDescent="0.25">
      <c r="A591" s="53" t="s">
        <v>30</v>
      </c>
      <c r="B591" s="3" t="s">
        <v>206</v>
      </c>
      <c r="C591" s="3" t="s">
        <v>375</v>
      </c>
      <c r="D591" s="3" t="s">
        <v>673</v>
      </c>
      <c r="E591" s="3" t="s">
        <v>31</v>
      </c>
      <c r="F591" s="10">
        <v>2330000</v>
      </c>
      <c r="G591" s="30">
        <v>0</v>
      </c>
      <c r="H591" s="30">
        <v>0</v>
      </c>
    </row>
    <row r="592" spans="1:8" x14ac:dyDescent="0.25">
      <c r="A592" s="53" t="s">
        <v>378</v>
      </c>
      <c r="B592" s="3" t="s">
        <v>206</v>
      </c>
      <c r="C592" s="3" t="s">
        <v>375</v>
      </c>
      <c r="D592" s="3" t="s">
        <v>390</v>
      </c>
      <c r="E592" s="3"/>
      <c r="F592" s="11">
        <f>F593</f>
        <v>1899036.25</v>
      </c>
      <c r="G592" s="31">
        <f t="shared" ref="G592:H592" si="217">G593</f>
        <v>45000</v>
      </c>
      <c r="H592" s="31">
        <f t="shared" si="217"/>
        <v>45000</v>
      </c>
    </row>
    <row r="593" spans="1:8" x14ac:dyDescent="0.25">
      <c r="A593" s="53" t="s">
        <v>30</v>
      </c>
      <c r="B593" s="3" t="s">
        <v>206</v>
      </c>
      <c r="C593" s="3" t="s">
        <v>375</v>
      </c>
      <c r="D593" s="3" t="s">
        <v>390</v>
      </c>
      <c r="E593" s="3" t="s">
        <v>31</v>
      </c>
      <c r="F593" s="13">
        <f>2045000-145963.75</f>
        <v>1899036.25</v>
      </c>
      <c r="G593" s="34">
        <v>45000</v>
      </c>
      <c r="H593" s="34">
        <v>45000</v>
      </c>
    </row>
    <row r="594" spans="1:8" x14ac:dyDescent="0.25">
      <c r="A594" s="54" t="s">
        <v>391</v>
      </c>
      <c r="B594" s="50" t="s">
        <v>206</v>
      </c>
      <c r="C594" s="50" t="s">
        <v>392</v>
      </c>
      <c r="D594" s="50"/>
      <c r="E594" s="50"/>
      <c r="F594" s="20">
        <f>F595+F653+F659</f>
        <v>28152962.000000004</v>
      </c>
      <c r="G594" s="20">
        <f>G595+G653+G659</f>
        <v>7555519.379999999</v>
      </c>
      <c r="H594" s="20">
        <f>H595+H653+H659</f>
        <v>8229971.1500000004</v>
      </c>
    </row>
    <row r="595" spans="1:8" ht="25.5" x14ac:dyDescent="0.25">
      <c r="A595" s="53" t="s">
        <v>329</v>
      </c>
      <c r="B595" s="3" t="s">
        <v>206</v>
      </c>
      <c r="C595" s="3" t="s">
        <v>392</v>
      </c>
      <c r="D595" s="3" t="s">
        <v>330</v>
      </c>
      <c r="E595" s="3"/>
      <c r="F595" s="11">
        <f>F596</f>
        <v>18227282.160000004</v>
      </c>
      <c r="G595" s="31">
        <f t="shared" ref="G595:H595" si="218">G596</f>
        <v>3513500</v>
      </c>
      <c r="H595" s="31">
        <f t="shared" si="218"/>
        <v>3513500</v>
      </c>
    </row>
    <row r="596" spans="1:8" ht="25.5" x14ac:dyDescent="0.25">
      <c r="A596" s="53" t="s">
        <v>341</v>
      </c>
      <c r="B596" s="3" t="s">
        <v>206</v>
      </c>
      <c r="C596" s="3" t="s">
        <v>392</v>
      </c>
      <c r="D596" s="3" t="s">
        <v>342</v>
      </c>
      <c r="E596" s="3"/>
      <c r="F596" s="16">
        <f>F597+F602+F615+F632+F648+F643</f>
        <v>18227282.160000004</v>
      </c>
      <c r="G596" s="16">
        <f>G597+G602+G615+G632+G648+G643</f>
        <v>3513500</v>
      </c>
      <c r="H596" s="16">
        <f>H597+H602+H615+H632+H648+H643</f>
        <v>3513500</v>
      </c>
    </row>
    <row r="597" spans="1:8" ht="38.25" x14ac:dyDescent="0.25">
      <c r="A597" s="53" t="s">
        <v>393</v>
      </c>
      <c r="B597" s="3" t="s">
        <v>206</v>
      </c>
      <c r="C597" s="3" t="s">
        <v>392</v>
      </c>
      <c r="D597" s="3" t="s">
        <v>394</v>
      </c>
      <c r="E597" s="3"/>
      <c r="F597" s="13">
        <f>F600+F598</f>
        <v>3269727.18</v>
      </c>
      <c r="G597" s="13">
        <f t="shared" ref="G597:H597" si="219">G600+G598</f>
        <v>170000</v>
      </c>
      <c r="H597" s="13">
        <f t="shared" si="219"/>
        <v>170000</v>
      </c>
    </row>
    <row r="598" spans="1:8" ht="38.25" x14ac:dyDescent="0.25">
      <c r="A598" s="85" t="s">
        <v>345</v>
      </c>
      <c r="B598" s="83" t="s">
        <v>206</v>
      </c>
      <c r="C598" s="83" t="s">
        <v>392</v>
      </c>
      <c r="D598" s="83" t="s">
        <v>756</v>
      </c>
      <c r="E598" s="83"/>
      <c r="F598" s="13">
        <f>F599</f>
        <v>2827125</v>
      </c>
      <c r="G598" s="13">
        <f t="shared" ref="G598:H598" si="220">G599</f>
        <v>0</v>
      </c>
      <c r="H598" s="13">
        <f t="shared" si="220"/>
        <v>0</v>
      </c>
    </row>
    <row r="599" spans="1:8" x14ac:dyDescent="0.25">
      <c r="A599" s="85" t="s">
        <v>30</v>
      </c>
      <c r="B599" s="83" t="s">
        <v>206</v>
      </c>
      <c r="C599" s="83" t="s">
        <v>392</v>
      </c>
      <c r="D599" s="83" t="s">
        <v>756</v>
      </c>
      <c r="E599" s="83" t="s">
        <v>31</v>
      </c>
      <c r="F599" s="13">
        <f>1624200+541400-288300+766425+279500-96100</f>
        <v>2827125</v>
      </c>
      <c r="G599" s="34">
        <v>0</v>
      </c>
      <c r="H599" s="34">
        <v>0</v>
      </c>
    </row>
    <row r="600" spans="1:8" x14ac:dyDescent="0.25">
      <c r="A600" s="53" t="s">
        <v>395</v>
      </c>
      <c r="B600" s="3" t="s">
        <v>206</v>
      </c>
      <c r="C600" s="3" t="s">
        <v>392</v>
      </c>
      <c r="D600" s="3" t="s">
        <v>396</v>
      </c>
      <c r="E600" s="3"/>
      <c r="F600" s="9">
        <f>F601</f>
        <v>442602.18</v>
      </c>
      <c r="G600" s="9">
        <f t="shared" ref="G600:H600" si="221">G601</f>
        <v>170000</v>
      </c>
      <c r="H600" s="9">
        <f t="shared" si="221"/>
        <v>170000</v>
      </c>
    </row>
    <row r="601" spans="1:8" x14ac:dyDescent="0.25">
      <c r="A601" s="53" t="s">
        <v>30</v>
      </c>
      <c r="B601" s="3" t="s">
        <v>206</v>
      </c>
      <c r="C601" s="3" t="s">
        <v>392</v>
      </c>
      <c r="D601" s="3" t="s">
        <v>396</v>
      </c>
      <c r="E601" s="3" t="s">
        <v>31</v>
      </c>
      <c r="F601" s="10">
        <f>170000+272602.18</f>
        <v>442602.18</v>
      </c>
      <c r="G601" s="10">
        <v>170000</v>
      </c>
      <c r="H601" s="10">
        <v>170000</v>
      </c>
    </row>
    <row r="602" spans="1:8" ht="25.5" x14ac:dyDescent="0.25">
      <c r="A602" s="53" t="s">
        <v>397</v>
      </c>
      <c r="B602" s="3" t="s">
        <v>206</v>
      </c>
      <c r="C602" s="3" t="s">
        <v>392</v>
      </c>
      <c r="D602" s="3" t="s">
        <v>398</v>
      </c>
      <c r="E602" s="3"/>
      <c r="F602" s="13">
        <f>F609+F611+F613+F607+F605+F603</f>
        <v>1513447.73</v>
      </c>
      <c r="G602" s="13">
        <f t="shared" ref="G602:H602" si="222">G609+G611+G613+G607+G605+G603</f>
        <v>0</v>
      </c>
      <c r="H602" s="13">
        <f t="shared" si="222"/>
        <v>0</v>
      </c>
    </row>
    <row r="603" spans="1:8" ht="38.25" x14ac:dyDescent="0.25">
      <c r="A603" s="85" t="s">
        <v>345</v>
      </c>
      <c r="B603" s="83" t="s">
        <v>206</v>
      </c>
      <c r="C603" s="83" t="s">
        <v>392</v>
      </c>
      <c r="D603" s="83" t="s">
        <v>755</v>
      </c>
      <c r="E603" s="83"/>
      <c r="F603" s="13">
        <f>F604</f>
        <v>764000</v>
      </c>
      <c r="G603" s="13">
        <f t="shared" ref="G603:H603" si="223">G604</f>
        <v>0</v>
      </c>
      <c r="H603" s="13">
        <f t="shared" si="223"/>
        <v>0</v>
      </c>
    </row>
    <row r="604" spans="1:8" x14ac:dyDescent="0.25">
      <c r="A604" s="85" t="s">
        <v>30</v>
      </c>
      <c r="B604" s="83" t="s">
        <v>206</v>
      </c>
      <c r="C604" s="83" t="s">
        <v>392</v>
      </c>
      <c r="D604" s="83" t="s">
        <v>755</v>
      </c>
      <c r="E604" s="83" t="s">
        <v>31</v>
      </c>
      <c r="F604" s="13">
        <f>273000+91000+300000+100000</f>
        <v>764000</v>
      </c>
      <c r="G604" s="13">
        <v>0</v>
      </c>
      <c r="H604" s="13">
        <v>0</v>
      </c>
    </row>
    <row r="605" spans="1:8" ht="38.25" x14ac:dyDescent="0.25">
      <c r="A605" s="86" t="s">
        <v>736</v>
      </c>
      <c r="B605" s="87" t="s">
        <v>206</v>
      </c>
      <c r="C605" s="87" t="s">
        <v>392</v>
      </c>
      <c r="D605" s="87" t="s">
        <v>735</v>
      </c>
      <c r="E605" s="87"/>
      <c r="F605" s="96">
        <f>F606</f>
        <v>389565</v>
      </c>
      <c r="G605" s="96">
        <f t="shared" ref="G605:H605" si="224">G606</f>
        <v>0</v>
      </c>
      <c r="H605" s="96">
        <f t="shared" si="224"/>
        <v>0</v>
      </c>
    </row>
    <row r="606" spans="1:8" x14ac:dyDescent="0.25">
      <c r="A606" s="86" t="s">
        <v>30</v>
      </c>
      <c r="B606" s="87" t="s">
        <v>206</v>
      </c>
      <c r="C606" s="87" t="s">
        <v>392</v>
      </c>
      <c r="D606" s="87" t="s">
        <v>735</v>
      </c>
      <c r="E606" s="87" t="s">
        <v>31</v>
      </c>
      <c r="F606" s="96">
        <v>389565</v>
      </c>
      <c r="G606" s="96">
        <v>0</v>
      </c>
      <c r="H606" s="96">
        <v>0</v>
      </c>
    </row>
    <row r="607" spans="1:8" ht="25.5" x14ac:dyDescent="0.25">
      <c r="A607" s="53" t="s">
        <v>700</v>
      </c>
      <c r="B607" s="3" t="s">
        <v>206</v>
      </c>
      <c r="C607" s="3" t="s">
        <v>392</v>
      </c>
      <c r="D607" s="3" t="s">
        <v>705</v>
      </c>
      <c r="E607" s="3"/>
      <c r="F607" s="13">
        <f>F608</f>
        <v>1447.73</v>
      </c>
      <c r="G607" s="13">
        <f t="shared" ref="G607:H607" si="225">G608</f>
        <v>0</v>
      </c>
      <c r="H607" s="13">
        <f t="shared" si="225"/>
        <v>0</v>
      </c>
    </row>
    <row r="608" spans="1:8" x14ac:dyDescent="0.25">
      <c r="A608" s="53" t="s">
        <v>30</v>
      </c>
      <c r="B608" s="3" t="s">
        <v>206</v>
      </c>
      <c r="C608" s="3" t="s">
        <v>392</v>
      </c>
      <c r="D608" s="3" t="s">
        <v>705</v>
      </c>
      <c r="E608" s="3" t="s">
        <v>31</v>
      </c>
      <c r="F608" s="13">
        <v>1447.73</v>
      </c>
      <c r="G608" s="13">
        <v>0</v>
      </c>
      <c r="H608" s="13">
        <v>0</v>
      </c>
    </row>
    <row r="609" spans="1:8" ht="51" x14ac:dyDescent="0.25">
      <c r="A609" s="53" t="s">
        <v>402</v>
      </c>
      <c r="B609" s="3" t="s">
        <v>206</v>
      </c>
      <c r="C609" s="3" t="s">
        <v>392</v>
      </c>
      <c r="D609" s="3" t="s">
        <v>547</v>
      </c>
      <c r="E609" s="3"/>
      <c r="F609" s="16">
        <f>F610</f>
        <v>58435</v>
      </c>
      <c r="G609" s="36">
        <f t="shared" ref="G609:H609" si="226">G610</f>
        <v>0</v>
      </c>
      <c r="H609" s="36">
        <f t="shared" si="226"/>
        <v>0</v>
      </c>
    </row>
    <row r="610" spans="1:8" x14ac:dyDescent="0.25">
      <c r="A610" s="53" t="s">
        <v>30</v>
      </c>
      <c r="B610" s="3" t="s">
        <v>206</v>
      </c>
      <c r="C610" s="3" t="s">
        <v>392</v>
      </c>
      <c r="D610" s="3" t="s">
        <v>547</v>
      </c>
      <c r="E610" s="3" t="s">
        <v>31</v>
      </c>
      <c r="F610" s="16">
        <f>150000-91565</f>
        <v>58435</v>
      </c>
      <c r="G610" s="36">
        <v>0</v>
      </c>
      <c r="H610" s="36">
        <v>0</v>
      </c>
    </row>
    <row r="611" spans="1:8" ht="51" x14ac:dyDescent="0.25">
      <c r="A611" s="53" t="s">
        <v>404</v>
      </c>
      <c r="B611" s="3" t="s">
        <v>206</v>
      </c>
      <c r="C611" s="3" t="s">
        <v>392</v>
      </c>
      <c r="D611" s="3" t="s">
        <v>548</v>
      </c>
      <c r="E611" s="3"/>
      <c r="F611" s="16">
        <f>F612</f>
        <v>150000</v>
      </c>
      <c r="G611" s="36">
        <f t="shared" ref="G611:H611" si="227">G612</f>
        <v>0</v>
      </c>
      <c r="H611" s="36">
        <f t="shared" si="227"/>
        <v>0</v>
      </c>
    </row>
    <row r="612" spans="1:8" s="2" customFormat="1" x14ac:dyDescent="0.25">
      <c r="A612" s="53" t="s">
        <v>30</v>
      </c>
      <c r="B612" s="3" t="s">
        <v>206</v>
      </c>
      <c r="C612" s="3" t="s">
        <v>392</v>
      </c>
      <c r="D612" s="3" t="s">
        <v>548</v>
      </c>
      <c r="E612" s="3" t="s">
        <v>31</v>
      </c>
      <c r="F612" s="16">
        <v>150000</v>
      </c>
      <c r="G612" s="36">
        <v>0</v>
      </c>
      <c r="H612" s="36">
        <v>0</v>
      </c>
    </row>
    <row r="613" spans="1:8" s="2" customFormat="1" ht="51" x14ac:dyDescent="0.25">
      <c r="A613" s="53" t="s">
        <v>406</v>
      </c>
      <c r="B613" s="3" t="s">
        <v>206</v>
      </c>
      <c r="C613" s="3" t="s">
        <v>392</v>
      </c>
      <c r="D613" s="3" t="s">
        <v>549</v>
      </c>
      <c r="E613" s="3"/>
      <c r="F613" s="16">
        <f>F614</f>
        <v>150000</v>
      </c>
      <c r="G613" s="36">
        <f>G614</f>
        <v>0</v>
      </c>
      <c r="H613" s="36">
        <f t="shared" ref="H613" si="228">H614</f>
        <v>0</v>
      </c>
    </row>
    <row r="614" spans="1:8" s="2" customFormat="1" x14ac:dyDescent="0.25">
      <c r="A614" s="53" t="s">
        <v>30</v>
      </c>
      <c r="B614" s="3" t="s">
        <v>206</v>
      </c>
      <c r="C614" s="3" t="s">
        <v>392</v>
      </c>
      <c r="D614" s="3" t="s">
        <v>549</v>
      </c>
      <c r="E614" s="3" t="s">
        <v>31</v>
      </c>
      <c r="F614" s="16">
        <v>150000</v>
      </c>
      <c r="G614" s="36">
        <v>0</v>
      </c>
      <c r="H614" s="36">
        <v>0</v>
      </c>
    </row>
    <row r="615" spans="1:8" s="2" customFormat="1" ht="102" x14ac:dyDescent="0.25">
      <c r="A615" s="53" t="s">
        <v>399</v>
      </c>
      <c r="B615" s="3" t="s">
        <v>206</v>
      </c>
      <c r="C615" s="3" t="s">
        <v>392</v>
      </c>
      <c r="D615" s="3" t="s">
        <v>400</v>
      </c>
      <c r="E615" s="3"/>
      <c r="F615" s="12">
        <f>F620+F626+F628+F630+F624+F618+F616</f>
        <v>10488058.220000001</v>
      </c>
      <c r="G615" s="12">
        <f t="shared" ref="G615:H615" si="229">G620+G626+G628+G630+G624+G618+G616</f>
        <v>3283500</v>
      </c>
      <c r="H615" s="12">
        <f t="shared" si="229"/>
        <v>3283500</v>
      </c>
    </row>
    <row r="616" spans="1:8" s="2" customFormat="1" ht="38.25" x14ac:dyDescent="0.25">
      <c r="A616" s="85" t="s">
        <v>345</v>
      </c>
      <c r="B616" s="83" t="s">
        <v>206</v>
      </c>
      <c r="C616" s="83" t="s">
        <v>392</v>
      </c>
      <c r="D616" s="83" t="s">
        <v>763</v>
      </c>
      <c r="E616" s="83"/>
      <c r="F616" s="12">
        <f>F617</f>
        <v>1362626.4</v>
      </c>
      <c r="G616" s="12">
        <f t="shared" ref="G616:H616" si="230">G617</f>
        <v>0</v>
      </c>
      <c r="H616" s="12">
        <f t="shared" si="230"/>
        <v>0</v>
      </c>
    </row>
    <row r="617" spans="1:8" s="2" customFormat="1" x14ac:dyDescent="0.25">
      <c r="A617" s="85" t="s">
        <v>30</v>
      </c>
      <c r="B617" s="83" t="s">
        <v>206</v>
      </c>
      <c r="C617" s="83" t="s">
        <v>392</v>
      </c>
      <c r="D617" s="83" t="s">
        <v>763</v>
      </c>
      <c r="E617" s="83" t="s">
        <v>31</v>
      </c>
      <c r="F617" s="12">
        <f>780589.8+260196.6+241380+80460</f>
        <v>1362626.4</v>
      </c>
      <c r="G617" s="12">
        <v>0</v>
      </c>
      <c r="H617" s="12">
        <v>0</v>
      </c>
    </row>
    <row r="618" spans="1:8" ht="38.25" x14ac:dyDescent="0.25">
      <c r="A618" s="86" t="s">
        <v>736</v>
      </c>
      <c r="B618" s="87" t="s">
        <v>206</v>
      </c>
      <c r="C618" s="87" t="s">
        <v>392</v>
      </c>
      <c r="D618" s="87" t="s">
        <v>737</v>
      </c>
      <c r="E618" s="87"/>
      <c r="F618" s="88">
        <f>F619</f>
        <v>540000</v>
      </c>
      <c r="G618" s="88">
        <f t="shared" ref="G618:H618" si="231">G619</f>
        <v>0</v>
      </c>
      <c r="H618" s="88">
        <f t="shared" si="231"/>
        <v>0</v>
      </c>
    </row>
    <row r="619" spans="1:8" x14ac:dyDescent="0.25">
      <c r="A619" s="86" t="s">
        <v>30</v>
      </c>
      <c r="B619" s="87" t="s">
        <v>206</v>
      </c>
      <c r="C619" s="87" t="s">
        <v>392</v>
      </c>
      <c r="D619" s="87" t="s">
        <v>737</v>
      </c>
      <c r="E619" s="87" t="s">
        <v>31</v>
      </c>
      <c r="F619" s="88">
        <v>540000</v>
      </c>
      <c r="G619" s="88">
        <v>0</v>
      </c>
      <c r="H619" s="88">
        <v>0</v>
      </c>
    </row>
    <row r="620" spans="1:8" x14ac:dyDescent="0.25">
      <c r="A620" s="55" t="s">
        <v>395</v>
      </c>
      <c r="B620" s="51" t="s">
        <v>206</v>
      </c>
      <c r="C620" s="51" t="s">
        <v>392</v>
      </c>
      <c r="D620" s="51" t="s">
        <v>401</v>
      </c>
      <c r="E620" s="51"/>
      <c r="F620" s="97">
        <f>F621+F623+F622</f>
        <v>8233397.8200000003</v>
      </c>
      <c r="G620" s="89">
        <f>G621+G623+G622</f>
        <v>1506000</v>
      </c>
      <c r="H620" s="89">
        <f>H621+H623+H622</f>
        <v>1506000</v>
      </c>
    </row>
    <row r="621" spans="1:8" x14ac:dyDescent="0.25">
      <c r="A621" s="53" t="s">
        <v>30</v>
      </c>
      <c r="B621" s="3" t="s">
        <v>206</v>
      </c>
      <c r="C621" s="3" t="s">
        <v>392</v>
      </c>
      <c r="D621" s="3" t="s">
        <v>401</v>
      </c>
      <c r="E621" s="3" t="s">
        <v>31</v>
      </c>
      <c r="F621" s="10">
        <f>8096000-272602.18+5000</f>
        <v>7828397.8200000003</v>
      </c>
      <c r="G621" s="10">
        <v>1096000</v>
      </c>
      <c r="H621" s="10">
        <v>1096000</v>
      </c>
    </row>
    <row r="622" spans="1:8" x14ac:dyDescent="0.25">
      <c r="A622" s="53" t="s">
        <v>80</v>
      </c>
      <c r="B622" s="3" t="s">
        <v>206</v>
      </c>
      <c r="C622" s="3" t="s">
        <v>392</v>
      </c>
      <c r="D622" s="3" t="s">
        <v>401</v>
      </c>
      <c r="E622" s="3">
        <v>247</v>
      </c>
      <c r="F622" s="13">
        <f>10000-10000+5000</f>
        <v>5000</v>
      </c>
      <c r="G622" s="34">
        <v>10000</v>
      </c>
      <c r="H622" s="34">
        <v>10000</v>
      </c>
    </row>
    <row r="623" spans="1:8" x14ac:dyDescent="0.25">
      <c r="A623" s="53" t="s">
        <v>34</v>
      </c>
      <c r="B623" s="3" t="s">
        <v>206</v>
      </c>
      <c r="C623" s="3" t="s">
        <v>392</v>
      </c>
      <c r="D623" s="3" t="s">
        <v>401</v>
      </c>
      <c r="E623" s="3" t="s">
        <v>35</v>
      </c>
      <c r="F623" s="9">
        <v>400000</v>
      </c>
      <c r="G623" s="29">
        <v>400000</v>
      </c>
      <c r="H623" s="29">
        <v>400000</v>
      </c>
    </row>
    <row r="624" spans="1:8" ht="38.25" x14ac:dyDescent="0.25">
      <c r="A624" s="53" t="s">
        <v>345</v>
      </c>
      <c r="B624" s="3" t="s">
        <v>206</v>
      </c>
      <c r="C624" s="3" t="s">
        <v>392</v>
      </c>
      <c r="D624" s="3" t="s">
        <v>555</v>
      </c>
      <c r="E624" s="3"/>
      <c r="F624" s="10">
        <f>F625</f>
        <v>0</v>
      </c>
      <c r="G624" s="30">
        <f t="shared" ref="G624:H624" si="232">G625</f>
        <v>1057500</v>
      </c>
      <c r="H624" s="30">
        <f t="shared" si="232"/>
        <v>1057500</v>
      </c>
    </row>
    <row r="625" spans="1:8" x14ac:dyDescent="0.25">
      <c r="A625" s="53" t="s">
        <v>30</v>
      </c>
      <c r="B625" s="3" t="s">
        <v>206</v>
      </c>
      <c r="C625" s="3" t="s">
        <v>392</v>
      </c>
      <c r="D625" s="3" t="s">
        <v>555</v>
      </c>
      <c r="E625" s="3">
        <v>244</v>
      </c>
      <c r="F625" s="10">
        <f>547696.6-260196.6-80460-182040-25000</f>
        <v>0</v>
      </c>
      <c r="G625" s="10">
        <v>1057500</v>
      </c>
      <c r="H625" s="10">
        <v>1057500</v>
      </c>
    </row>
    <row r="626" spans="1:8" ht="51" x14ac:dyDescent="0.25">
      <c r="A626" s="53" t="s">
        <v>402</v>
      </c>
      <c r="B626" s="3" t="s">
        <v>206</v>
      </c>
      <c r="C626" s="3" t="s">
        <v>392</v>
      </c>
      <c r="D626" s="3" t="s">
        <v>403</v>
      </c>
      <c r="E626" s="3"/>
      <c r="F626" s="11">
        <f>F627</f>
        <v>81000</v>
      </c>
      <c r="G626" s="31">
        <f t="shared" ref="G626:H626" si="233">G627</f>
        <v>0</v>
      </c>
      <c r="H626" s="31">
        <f t="shared" si="233"/>
        <v>0</v>
      </c>
    </row>
    <row r="627" spans="1:8" x14ac:dyDescent="0.25">
      <c r="A627" s="53" t="s">
        <v>30</v>
      </c>
      <c r="B627" s="3" t="s">
        <v>206</v>
      </c>
      <c r="C627" s="3" t="s">
        <v>392</v>
      </c>
      <c r="D627" s="3" t="s">
        <v>403</v>
      </c>
      <c r="E627" s="3" t="s">
        <v>31</v>
      </c>
      <c r="F627" s="103">
        <f>135517-54517</f>
        <v>81000</v>
      </c>
      <c r="G627" s="18">
        <v>0</v>
      </c>
      <c r="H627" s="18">
        <v>0</v>
      </c>
    </row>
    <row r="628" spans="1:8" ht="51" x14ac:dyDescent="0.25">
      <c r="A628" s="53" t="s">
        <v>404</v>
      </c>
      <c r="B628" s="3" t="s">
        <v>206</v>
      </c>
      <c r="C628" s="3" t="s">
        <v>392</v>
      </c>
      <c r="D628" s="3" t="s">
        <v>405</v>
      </c>
      <c r="E628" s="3"/>
      <c r="F628" s="16">
        <f>F629</f>
        <v>135517</v>
      </c>
      <c r="G628" s="36">
        <f t="shared" ref="G628:H628" si="234">G629</f>
        <v>360000</v>
      </c>
      <c r="H628" s="36">
        <f t="shared" si="234"/>
        <v>360000</v>
      </c>
    </row>
    <row r="629" spans="1:8" x14ac:dyDescent="0.25">
      <c r="A629" s="53" t="s">
        <v>30</v>
      </c>
      <c r="B629" s="3" t="s">
        <v>206</v>
      </c>
      <c r="C629" s="3" t="s">
        <v>392</v>
      </c>
      <c r="D629" s="3" t="s">
        <v>405</v>
      </c>
      <c r="E629" s="3" t="s">
        <v>31</v>
      </c>
      <c r="F629" s="12">
        <v>135517</v>
      </c>
      <c r="G629" s="12">
        <v>360000</v>
      </c>
      <c r="H629" s="12">
        <v>360000</v>
      </c>
    </row>
    <row r="630" spans="1:8" ht="51" x14ac:dyDescent="0.25">
      <c r="A630" s="53" t="s">
        <v>406</v>
      </c>
      <c r="B630" s="3" t="s">
        <v>206</v>
      </c>
      <c r="C630" s="3" t="s">
        <v>392</v>
      </c>
      <c r="D630" s="3" t="s">
        <v>407</v>
      </c>
      <c r="E630" s="3"/>
      <c r="F630" s="9">
        <f>F631</f>
        <v>135517</v>
      </c>
      <c r="G630" s="29">
        <f t="shared" ref="G630:H630" si="235">G631</f>
        <v>360000</v>
      </c>
      <c r="H630" s="29">
        <f t="shared" si="235"/>
        <v>360000</v>
      </c>
    </row>
    <row r="631" spans="1:8" s="2" customFormat="1" x14ac:dyDescent="0.25">
      <c r="A631" s="53" t="s">
        <v>30</v>
      </c>
      <c r="B631" s="3" t="s">
        <v>206</v>
      </c>
      <c r="C631" s="3" t="s">
        <v>392</v>
      </c>
      <c r="D631" s="3" t="s">
        <v>407</v>
      </c>
      <c r="E631" s="3" t="s">
        <v>31</v>
      </c>
      <c r="F631" s="10">
        <v>135517</v>
      </c>
      <c r="G631" s="10">
        <v>360000</v>
      </c>
      <c r="H631" s="10">
        <v>360000</v>
      </c>
    </row>
    <row r="632" spans="1:8" ht="25.5" x14ac:dyDescent="0.25">
      <c r="A632" s="53" t="s">
        <v>408</v>
      </c>
      <c r="B632" s="3" t="s">
        <v>206</v>
      </c>
      <c r="C632" s="3" t="s">
        <v>392</v>
      </c>
      <c r="D632" s="3" t="s">
        <v>409</v>
      </c>
      <c r="E632" s="3"/>
      <c r="F632" s="13">
        <f>F637+F639+F641+F635+F633</f>
        <v>2456475</v>
      </c>
      <c r="G632" s="13">
        <f t="shared" ref="G632:H632" si="236">G637+G639+G641+G635+G633</f>
        <v>0</v>
      </c>
      <c r="H632" s="13">
        <f t="shared" si="236"/>
        <v>0</v>
      </c>
    </row>
    <row r="633" spans="1:8" ht="38.25" x14ac:dyDescent="0.25">
      <c r="A633" s="85" t="s">
        <v>345</v>
      </c>
      <c r="B633" s="83" t="s">
        <v>206</v>
      </c>
      <c r="C633" s="83" t="s">
        <v>392</v>
      </c>
      <c r="D633" s="83" t="s">
        <v>754</v>
      </c>
      <c r="E633" s="83"/>
      <c r="F633" s="13">
        <f>F634</f>
        <v>1736475</v>
      </c>
      <c r="G633" s="13">
        <f t="shared" ref="G633:H633" si="237">G634</f>
        <v>0</v>
      </c>
      <c r="H633" s="13">
        <f t="shared" si="237"/>
        <v>0</v>
      </c>
    </row>
    <row r="634" spans="1:8" x14ac:dyDescent="0.25">
      <c r="A634" s="85" t="s">
        <v>30</v>
      </c>
      <c r="B634" s="83" t="s">
        <v>206</v>
      </c>
      <c r="C634" s="83" t="s">
        <v>392</v>
      </c>
      <c r="D634" s="83" t="s">
        <v>754</v>
      </c>
      <c r="E634" s="83" t="s">
        <v>31</v>
      </c>
      <c r="F634" s="13">
        <f>599625+199875+288300+432450+120125+96100</f>
        <v>1736475</v>
      </c>
      <c r="G634" s="13">
        <v>0</v>
      </c>
      <c r="H634" s="13">
        <v>0</v>
      </c>
    </row>
    <row r="635" spans="1:8" ht="38.25" x14ac:dyDescent="0.25">
      <c r="A635" s="86" t="s">
        <v>736</v>
      </c>
      <c r="B635" s="87" t="s">
        <v>206</v>
      </c>
      <c r="C635" s="87" t="s">
        <v>392</v>
      </c>
      <c r="D635" s="87" t="s">
        <v>738</v>
      </c>
      <c r="E635" s="87"/>
      <c r="F635" s="96">
        <f>F636</f>
        <v>496551</v>
      </c>
      <c r="G635" s="96">
        <f t="shared" ref="G635:H635" si="238">G636</f>
        <v>0</v>
      </c>
      <c r="H635" s="96">
        <f t="shared" si="238"/>
        <v>0</v>
      </c>
    </row>
    <row r="636" spans="1:8" x14ac:dyDescent="0.25">
      <c r="A636" s="86" t="s">
        <v>30</v>
      </c>
      <c r="B636" s="87" t="s">
        <v>206</v>
      </c>
      <c r="C636" s="87" t="s">
        <v>392</v>
      </c>
      <c r="D636" s="87" t="s">
        <v>738</v>
      </c>
      <c r="E636" s="87" t="s">
        <v>31</v>
      </c>
      <c r="F636" s="96">
        <v>496551</v>
      </c>
      <c r="G636" s="96">
        <v>0</v>
      </c>
      <c r="H636" s="96">
        <v>0</v>
      </c>
    </row>
    <row r="637" spans="1:8" ht="51" x14ac:dyDescent="0.25">
      <c r="A637" s="53" t="s">
        <v>402</v>
      </c>
      <c r="B637" s="3" t="s">
        <v>206</v>
      </c>
      <c r="C637" s="3" t="s">
        <v>392</v>
      </c>
      <c r="D637" s="3" t="s">
        <v>410</v>
      </c>
      <c r="E637" s="3"/>
      <c r="F637" s="10">
        <f>F638</f>
        <v>74483</v>
      </c>
      <c r="G637" s="30">
        <f t="shared" ref="G637:H637" si="239">G638</f>
        <v>0</v>
      </c>
      <c r="H637" s="30">
        <f t="shared" si="239"/>
        <v>0</v>
      </c>
    </row>
    <row r="638" spans="1:8" x14ac:dyDescent="0.25">
      <c r="A638" s="53" t="s">
        <v>30</v>
      </c>
      <c r="B638" s="3" t="s">
        <v>206</v>
      </c>
      <c r="C638" s="3" t="s">
        <v>392</v>
      </c>
      <c r="D638" s="3" t="s">
        <v>410</v>
      </c>
      <c r="E638" s="3" t="s">
        <v>31</v>
      </c>
      <c r="F638" s="11">
        <v>74483</v>
      </c>
      <c r="G638" s="11">
        <v>0</v>
      </c>
      <c r="H638" s="11"/>
    </row>
    <row r="639" spans="1:8" ht="51" x14ac:dyDescent="0.25">
      <c r="A639" s="53" t="s">
        <v>404</v>
      </c>
      <c r="B639" s="3" t="s">
        <v>206</v>
      </c>
      <c r="C639" s="3" t="s">
        <v>392</v>
      </c>
      <c r="D639" s="3" t="s">
        <v>411</v>
      </c>
      <c r="E639" s="3"/>
      <c r="F639" s="9">
        <f>F640</f>
        <v>74483</v>
      </c>
      <c r="G639" s="29">
        <f t="shared" ref="G639:H639" si="240">G640</f>
        <v>0</v>
      </c>
      <c r="H639" s="29">
        <f t="shared" si="240"/>
        <v>0</v>
      </c>
    </row>
    <row r="640" spans="1:8" x14ac:dyDescent="0.25">
      <c r="A640" s="53" t="s">
        <v>30</v>
      </c>
      <c r="B640" s="3" t="s">
        <v>206</v>
      </c>
      <c r="C640" s="3" t="s">
        <v>392</v>
      </c>
      <c r="D640" s="3" t="s">
        <v>411</v>
      </c>
      <c r="E640" s="3" t="s">
        <v>31</v>
      </c>
      <c r="F640" s="10">
        <v>74483</v>
      </c>
      <c r="G640" s="10">
        <v>0</v>
      </c>
      <c r="H640" s="10">
        <v>0</v>
      </c>
    </row>
    <row r="641" spans="1:8" ht="51" x14ac:dyDescent="0.25">
      <c r="A641" s="53" t="s">
        <v>406</v>
      </c>
      <c r="B641" s="3" t="s">
        <v>206</v>
      </c>
      <c r="C641" s="3" t="s">
        <v>392</v>
      </c>
      <c r="D641" s="3" t="s">
        <v>412</v>
      </c>
      <c r="E641" s="3"/>
      <c r="F641" s="13">
        <f>F642</f>
        <v>74483</v>
      </c>
      <c r="G641" s="34">
        <f t="shared" ref="G641:H641" si="241">G642</f>
        <v>0</v>
      </c>
      <c r="H641" s="34">
        <f t="shared" si="241"/>
        <v>0</v>
      </c>
    </row>
    <row r="642" spans="1:8" x14ac:dyDescent="0.25">
      <c r="A642" s="53" t="s">
        <v>30</v>
      </c>
      <c r="B642" s="3" t="s">
        <v>206</v>
      </c>
      <c r="C642" s="3" t="s">
        <v>392</v>
      </c>
      <c r="D642" s="3" t="s">
        <v>412</v>
      </c>
      <c r="E642" s="3" t="s">
        <v>31</v>
      </c>
      <c r="F642" s="9">
        <v>74483</v>
      </c>
      <c r="G642" s="9">
        <v>0</v>
      </c>
      <c r="H642" s="9">
        <v>0</v>
      </c>
    </row>
    <row r="643" spans="1:8" ht="25.5" x14ac:dyDescent="0.25">
      <c r="A643" s="101" t="s">
        <v>413</v>
      </c>
      <c r="B643" s="102" t="s">
        <v>206</v>
      </c>
      <c r="C643" s="102" t="s">
        <v>392</v>
      </c>
      <c r="D643" s="102" t="s">
        <v>414</v>
      </c>
      <c r="E643" s="102"/>
      <c r="F643" s="9">
        <f>F644+F646</f>
        <v>285014.02999999997</v>
      </c>
      <c r="G643" s="9">
        <f t="shared" ref="G643:H643" si="242">G644+G646</f>
        <v>0</v>
      </c>
      <c r="H643" s="9">
        <f t="shared" si="242"/>
        <v>0</v>
      </c>
    </row>
    <row r="644" spans="1:8" ht="38.25" x14ac:dyDescent="0.25">
      <c r="A644" s="101" t="s">
        <v>415</v>
      </c>
      <c r="B644" s="102" t="s">
        <v>206</v>
      </c>
      <c r="C644" s="102" t="s">
        <v>392</v>
      </c>
      <c r="D644" s="102" t="s">
        <v>416</v>
      </c>
      <c r="E644" s="102"/>
      <c r="F644" s="9">
        <f>F645</f>
        <v>237178.23999999999</v>
      </c>
      <c r="G644" s="9">
        <f t="shared" ref="G644:H644" si="243">G645</f>
        <v>0</v>
      </c>
      <c r="H644" s="9">
        <f t="shared" si="243"/>
        <v>0</v>
      </c>
    </row>
    <row r="645" spans="1:8" x14ac:dyDescent="0.25">
      <c r="A645" s="101" t="s">
        <v>30</v>
      </c>
      <c r="B645" s="102" t="s">
        <v>206</v>
      </c>
      <c r="C645" s="102" t="s">
        <v>392</v>
      </c>
      <c r="D645" s="102" t="s">
        <v>416</v>
      </c>
      <c r="E645" s="102" t="s">
        <v>31</v>
      </c>
      <c r="F645" s="9">
        <f>237178.24</f>
        <v>237178.23999999999</v>
      </c>
      <c r="G645" s="9">
        <v>0</v>
      </c>
      <c r="H645" s="9">
        <v>0</v>
      </c>
    </row>
    <row r="646" spans="1:8" ht="51" x14ac:dyDescent="0.25">
      <c r="A646" s="101" t="s">
        <v>669</v>
      </c>
      <c r="B646" s="102" t="s">
        <v>206</v>
      </c>
      <c r="C646" s="102" t="s">
        <v>392</v>
      </c>
      <c r="D646" s="102" t="s">
        <v>668</v>
      </c>
      <c r="E646" s="102"/>
      <c r="F646" s="9">
        <f>F647</f>
        <v>47835.79</v>
      </c>
      <c r="G646" s="9">
        <f t="shared" ref="G646:H646" si="244">G647</f>
        <v>0</v>
      </c>
      <c r="H646" s="9">
        <f t="shared" si="244"/>
        <v>0</v>
      </c>
    </row>
    <row r="647" spans="1:8" x14ac:dyDescent="0.25">
      <c r="A647" s="101" t="s">
        <v>30</v>
      </c>
      <c r="B647" s="102" t="s">
        <v>206</v>
      </c>
      <c r="C647" s="102" t="s">
        <v>392</v>
      </c>
      <c r="D647" s="102" t="s">
        <v>668</v>
      </c>
      <c r="E647" s="102" t="s">
        <v>31</v>
      </c>
      <c r="F647" s="9">
        <f>47835.79</f>
        <v>47835.79</v>
      </c>
      <c r="G647" s="9">
        <v>0</v>
      </c>
      <c r="H647" s="9">
        <v>0</v>
      </c>
    </row>
    <row r="648" spans="1:8" ht="25.5" x14ac:dyDescent="0.25">
      <c r="A648" s="53" t="s">
        <v>343</v>
      </c>
      <c r="B648" s="3" t="s">
        <v>206</v>
      </c>
      <c r="C648" s="3" t="s">
        <v>392</v>
      </c>
      <c r="D648" s="3" t="s">
        <v>344</v>
      </c>
      <c r="E648" s="3"/>
      <c r="F648" s="17">
        <f>F651+F649</f>
        <v>214560</v>
      </c>
      <c r="G648" s="17">
        <f t="shared" ref="G648:H648" si="245">G651+G649</f>
        <v>60000</v>
      </c>
      <c r="H648" s="17">
        <f t="shared" si="245"/>
        <v>60000</v>
      </c>
    </row>
    <row r="649" spans="1:8" ht="38.25" x14ac:dyDescent="0.25">
      <c r="A649" s="85" t="s">
        <v>345</v>
      </c>
      <c r="B649" s="83" t="s">
        <v>206</v>
      </c>
      <c r="C649" s="83" t="s">
        <v>392</v>
      </c>
      <c r="D649" s="83" t="s">
        <v>753</v>
      </c>
      <c r="E649" s="83"/>
      <c r="F649" s="17">
        <f>F650</f>
        <v>154560</v>
      </c>
      <c r="G649" s="17">
        <f t="shared" ref="G649:H649" si="246">G650</f>
        <v>0</v>
      </c>
      <c r="H649" s="17">
        <f t="shared" si="246"/>
        <v>0</v>
      </c>
    </row>
    <row r="650" spans="1:8" x14ac:dyDescent="0.25">
      <c r="A650" s="85" t="s">
        <v>30</v>
      </c>
      <c r="B650" s="83" t="s">
        <v>206</v>
      </c>
      <c r="C650" s="83" t="s">
        <v>392</v>
      </c>
      <c r="D650" s="83" t="s">
        <v>753</v>
      </c>
      <c r="E650" s="83" t="s">
        <v>31</v>
      </c>
      <c r="F650" s="17">
        <f>115920+38640</f>
        <v>154560</v>
      </c>
      <c r="G650" s="37">
        <v>0</v>
      </c>
      <c r="H650" s="37">
        <v>0</v>
      </c>
    </row>
    <row r="651" spans="1:8" x14ac:dyDescent="0.25">
      <c r="A651" s="53" t="s">
        <v>395</v>
      </c>
      <c r="B651" s="3" t="s">
        <v>206</v>
      </c>
      <c r="C651" s="3" t="s">
        <v>392</v>
      </c>
      <c r="D651" s="3" t="s">
        <v>417</v>
      </c>
      <c r="E651" s="3"/>
      <c r="F651" s="16">
        <f>F652</f>
        <v>60000</v>
      </c>
      <c r="G651" s="36">
        <f t="shared" ref="G651:H651" si="247">G652</f>
        <v>60000</v>
      </c>
      <c r="H651" s="36">
        <f t="shared" si="247"/>
        <v>60000</v>
      </c>
    </row>
    <row r="652" spans="1:8" x14ac:dyDescent="0.25">
      <c r="A652" s="53" t="s">
        <v>80</v>
      </c>
      <c r="B652" s="3" t="s">
        <v>206</v>
      </c>
      <c r="C652" s="3" t="s">
        <v>392</v>
      </c>
      <c r="D652" s="3" t="s">
        <v>417</v>
      </c>
      <c r="E652" s="3" t="s">
        <v>81</v>
      </c>
      <c r="F652" s="12">
        <v>60000</v>
      </c>
      <c r="G652" s="33">
        <v>60000</v>
      </c>
      <c r="H652" s="33">
        <v>60000</v>
      </c>
    </row>
    <row r="653" spans="1:8" ht="25.5" x14ac:dyDescent="0.25">
      <c r="A653" s="53" t="s">
        <v>351</v>
      </c>
      <c r="B653" s="3" t="s">
        <v>206</v>
      </c>
      <c r="C653" s="3" t="s">
        <v>392</v>
      </c>
      <c r="D653" s="3" t="s">
        <v>352</v>
      </c>
      <c r="E653" s="3"/>
      <c r="F653" s="9">
        <f>F654</f>
        <v>7031783.7699999996</v>
      </c>
      <c r="G653" s="29">
        <f t="shared" ref="G653:H657" si="248">G654</f>
        <v>1234769.69</v>
      </c>
      <c r="H653" s="29">
        <f t="shared" si="248"/>
        <v>2000000</v>
      </c>
    </row>
    <row r="654" spans="1:8" ht="38.25" x14ac:dyDescent="0.25">
      <c r="A654" s="53" t="s">
        <v>353</v>
      </c>
      <c r="B654" s="3" t="s">
        <v>206</v>
      </c>
      <c r="C654" s="3" t="s">
        <v>392</v>
      </c>
      <c r="D654" s="3" t="s">
        <v>354</v>
      </c>
      <c r="E654" s="3"/>
      <c r="F654" s="10">
        <f>F657+F655</f>
        <v>7031783.7699999996</v>
      </c>
      <c r="G654" s="10">
        <f t="shared" ref="G654:H654" si="249">G657+G655</f>
        <v>1234769.69</v>
      </c>
      <c r="H654" s="10">
        <f t="shared" si="249"/>
        <v>2000000</v>
      </c>
    </row>
    <row r="655" spans="1:8" x14ac:dyDescent="0.25">
      <c r="A655" s="101" t="s">
        <v>601</v>
      </c>
      <c r="B655" s="102" t="s">
        <v>206</v>
      </c>
      <c r="C655" s="102" t="s">
        <v>392</v>
      </c>
      <c r="D655" s="102" t="s">
        <v>802</v>
      </c>
      <c r="E655" s="102"/>
      <c r="F655" s="10">
        <f>F656</f>
        <v>1950000</v>
      </c>
      <c r="G655" s="10">
        <f t="shared" ref="G655:H655" si="250">G656</f>
        <v>0</v>
      </c>
      <c r="H655" s="10">
        <f t="shared" si="250"/>
        <v>0</v>
      </c>
    </row>
    <row r="656" spans="1:8" x14ac:dyDescent="0.25">
      <c r="A656" s="101" t="s">
        <v>30</v>
      </c>
      <c r="B656" s="102" t="s">
        <v>206</v>
      </c>
      <c r="C656" s="102" t="s">
        <v>392</v>
      </c>
      <c r="D656" s="102" t="s">
        <v>802</v>
      </c>
      <c r="E656" s="102" t="s">
        <v>31</v>
      </c>
      <c r="F656" s="10">
        <f>1000000+950000</f>
        <v>1950000</v>
      </c>
      <c r="G656" s="30">
        <v>0</v>
      </c>
      <c r="H656" s="30">
        <v>0</v>
      </c>
    </row>
    <row r="657" spans="1:8" ht="38.25" x14ac:dyDescent="0.25">
      <c r="A657" s="53" t="s">
        <v>353</v>
      </c>
      <c r="B657" s="3" t="s">
        <v>206</v>
      </c>
      <c r="C657" s="3" t="s">
        <v>392</v>
      </c>
      <c r="D657" s="3" t="s">
        <v>355</v>
      </c>
      <c r="E657" s="3"/>
      <c r="F657" s="11">
        <f>F658</f>
        <v>5081783.7699999996</v>
      </c>
      <c r="G657" s="31">
        <f t="shared" si="248"/>
        <v>1234769.69</v>
      </c>
      <c r="H657" s="31">
        <f t="shared" si="248"/>
        <v>2000000</v>
      </c>
    </row>
    <row r="658" spans="1:8" x14ac:dyDescent="0.25">
      <c r="A658" s="53" t="s">
        <v>30</v>
      </c>
      <c r="B658" s="3" t="s">
        <v>206</v>
      </c>
      <c r="C658" s="3" t="s">
        <v>392</v>
      </c>
      <c r="D658" s="3" t="s">
        <v>355</v>
      </c>
      <c r="E658" s="3" t="s">
        <v>31</v>
      </c>
      <c r="F658" s="13">
        <f>5146012.1-64228.33</f>
        <v>5081783.7699999996</v>
      </c>
      <c r="G658" s="13">
        <v>1234769.69</v>
      </c>
      <c r="H658" s="13">
        <v>2000000</v>
      </c>
    </row>
    <row r="659" spans="1:8" ht="51" x14ac:dyDescent="0.25">
      <c r="A659" s="53" t="s">
        <v>587</v>
      </c>
      <c r="B659" s="3" t="s">
        <v>206</v>
      </c>
      <c r="C659" s="3" t="s">
        <v>392</v>
      </c>
      <c r="D659" s="3" t="s">
        <v>418</v>
      </c>
      <c r="E659" s="3"/>
      <c r="F659" s="10">
        <f>F660+F663</f>
        <v>2893896.0700000003</v>
      </c>
      <c r="G659" s="10">
        <f>G660+G663</f>
        <v>2807249.69</v>
      </c>
      <c r="H659" s="10">
        <f>H660+H663</f>
        <v>2716471.15</v>
      </c>
    </row>
    <row r="660" spans="1:8" ht="51" x14ac:dyDescent="0.25">
      <c r="A660" s="53" t="s">
        <v>419</v>
      </c>
      <c r="B660" s="3" t="s">
        <v>206</v>
      </c>
      <c r="C660" s="3" t="s">
        <v>392</v>
      </c>
      <c r="D660" s="3" t="s">
        <v>420</v>
      </c>
      <c r="E660" s="3"/>
      <c r="F660" s="11">
        <f>F661</f>
        <v>500000</v>
      </c>
      <c r="G660" s="31">
        <f t="shared" ref="G660:H661" si="251">G661</f>
        <v>500000</v>
      </c>
      <c r="H660" s="31">
        <f t="shared" si="251"/>
        <v>500000</v>
      </c>
    </row>
    <row r="661" spans="1:8" x14ac:dyDescent="0.25">
      <c r="A661" s="53" t="s">
        <v>421</v>
      </c>
      <c r="B661" s="3" t="s">
        <v>206</v>
      </c>
      <c r="C661" s="3" t="s">
        <v>392</v>
      </c>
      <c r="D661" s="3" t="s">
        <v>422</v>
      </c>
      <c r="E661" s="3"/>
      <c r="F661" s="9">
        <f>F662</f>
        <v>500000</v>
      </c>
      <c r="G661" s="29">
        <f t="shared" si="251"/>
        <v>500000</v>
      </c>
      <c r="H661" s="29">
        <f t="shared" si="251"/>
        <v>500000</v>
      </c>
    </row>
    <row r="662" spans="1:8" x14ac:dyDescent="0.25">
      <c r="A662" s="53" t="s">
        <v>30</v>
      </c>
      <c r="B662" s="3" t="s">
        <v>206</v>
      </c>
      <c r="C662" s="3" t="s">
        <v>392</v>
      </c>
      <c r="D662" s="3" t="s">
        <v>422</v>
      </c>
      <c r="E662" s="3" t="s">
        <v>31</v>
      </c>
      <c r="F662" s="10">
        <v>500000</v>
      </c>
      <c r="G662" s="10">
        <v>500000</v>
      </c>
      <c r="H662" s="10">
        <v>500000</v>
      </c>
    </row>
    <row r="663" spans="1:8" ht="25.5" x14ac:dyDescent="0.25">
      <c r="A663" s="53" t="s">
        <v>423</v>
      </c>
      <c r="B663" s="3" t="s">
        <v>206</v>
      </c>
      <c r="C663" s="3" t="s">
        <v>392</v>
      </c>
      <c r="D663" s="3" t="s">
        <v>660</v>
      </c>
      <c r="E663" s="3"/>
      <c r="F663" s="9">
        <f>F664</f>
        <v>2393896.0700000003</v>
      </c>
      <c r="G663" s="9">
        <f t="shared" ref="G663:H664" si="252">G664</f>
        <v>2307249.69</v>
      </c>
      <c r="H663" s="9">
        <f t="shared" si="252"/>
        <v>2216471.15</v>
      </c>
    </row>
    <row r="664" spans="1:8" ht="51" x14ac:dyDescent="0.25">
      <c r="A664" s="53" t="s">
        <v>424</v>
      </c>
      <c r="B664" s="3" t="s">
        <v>206</v>
      </c>
      <c r="C664" s="3" t="s">
        <v>392</v>
      </c>
      <c r="D664" s="3" t="s">
        <v>661</v>
      </c>
      <c r="E664" s="3"/>
      <c r="F664" s="9">
        <f>F665</f>
        <v>2393896.0700000003</v>
      </c>
      <c r="G664" s="9">
        <f t="shared" si="252"/>
        <v>2307249.69</v>
      </c>
      <c r="H664" s="9">
        <f t="shared" si="252"/>
        <v>2216471.15</v>
      </c>
    </row>
    <row r="665" spans="1:8" x14ac:dyDescent="0.25">
      <c r="A665" s="53" t="s">
        <v>30</v>
      </c>
      <c r="B665" s="3" t="s">
        <v>206</v>
      </c>
      <c r="C665" s="3" t="s">
        <v>392</v>
      </c>
      <c r="D665" s="3" t="s">
        <v>661</v>
      </c>
      <c r="E665" s="3" t="s">
        <v>31</v>
      </c>
      <c r="F665" s="9">
        <f>2399957.1-6061.03</f>
        <v>2393896.0700000003</v>
      </c>
      <c r="G665" s="29">
        <v>2307249.69</v>
      </c>
      <c r="H665" s="29">
        <v>2216471.15</v>
      </c>
    </row>
    <row r="666" spans="1:8" ht="25.5" x14ac:dyDescent="0.25">
      <c r="A666" s="54" t="s">
        <v>425</v>
      </c>
      <c r="B666" s="50" t="s">
        <v>206</v>
      </c>
      <c r="C666" s="50" t="s">
        <v>426</v>
      </c>
      <c r="D666" s="50"/>
      <c r="E666" s="50"/>
      <c r="F666" s="15">
        <f>F667</f>
        <v>192950.09</v>
      </c>
      <c r="G666" s="35">
        <f t="shared" ref="G666:H669" si="253">G667</f>
        <v>192950.09</v>
      </c>
      <c r="H666" s="35">
        <f t="shared" si="253"/>
        <v>192950.09</v>
      </c>
    </row>
    <row r="667" spans="1:8" ht="25.5" x14ac:dyDescent="0.25">
      <c r="A667" s="53" t="s">
        <v>329</v>
      </c>
      <c r="B667" s="3" t="s">
        <v>206</v>
      </c>
      <c r="C667" s="3" t="s">
        <v>426</v>
      </c>
      <c r="D667" s="3" t="s">
        <v>330</v>
      </c>
      <c r="E667" s="3"/>
      <c r="F667" s="10">
        <f>F668</f>
        <v>192950.09</v>
      </c>
      <c r="G667" s="30">
        <f t="shared" si="253"/>
        <v>192950.09</v>
      </c>
      <c r="H667" s="30">
        <f t="shared" si="253"/>
        <v>192950.09</v>
      </c>
    </row>
    <row r="668" spans="1:8" ht="25.5" x14ac:dyDescent="0.25">
      <c r="A668" s="53" t="s">
        <v>364</v>
      </c>
      <c r="B668" s="3" t="s">
        <v>206</v>
      </c>
      <c r="C668" s="3" t="s">
        <v>426</v>
      </c>
      <c r="D668" s="3" t="s">
        <v>365</v>
      </c>
      <c r="E668" s="3"/>
      <c r="F668" s="11">
        <f>F669</f>
        <v>192950.09</v>
      </c>
      <c r="G668" s="31">
        <f t="shared" si="253"/>
        <v>192950.09</v>
      </c>
      <c r="H668" s="31">
        <f t="shared" si="253"/>
        <v>192950.09</v>
      </c>
    </row>
    <row r="669" spans="1:8" ht="25.5" x14ac:dyDescent="0.25">
      <c r="A669" s="53" t="s">
        <v>427</v>
      </c>
      <c r="B669" s="3" t="s">
        <v>206</v>
      </c>
      <c r="C669" s="3" t="s">
        <v>426</v>
      </c>
      <c r="D669" s="3" t="s">
        <v>428</v>
      </c>
      <c r="E669" s="3"/>
      <c r="F669" s="9">
        <f>F670</f>
        <v>192950.09</v>
      </c>
      <c r="G669" s="29">
        <f t="shared" si="253"/>
        <v>192950.09</v>
      </c>
      <c r="H669" s="29">
        <f t="shared" si="253"/>
        <v>192950.09</v>
      </c>
    </row>
    <row r="670" spans="1:8" ht="153" x14ac:dyDescent="0.25">
      <c r="A670" s="53" t="s">
        <v>429</v>
      </c>
      <c r="B670" s="3" t="s">
        <v>206</v>
      </c>
      <c r="C670" s="3" t="s">
        <v>426</v>
      </c>
      <c r="D670" s="3" t="s">
        <v>430</v>
      </c>
      <c r="E670" s="3"/>
      <c r="F670" s="10">
        <f>F671+F672+F673</f>
        <v>192950.09</v>
      </c>
      <c r="G670" s="30">
        <f>G671+G672+G673</f>
        <v>192950.09</v>
      </c>
      <c r="H670" s="30">
        <f>H671+H672+H673</f>
        <v>192950.09</v>
      </c>
    </row>
    <row r="671" spans="1:8" ht="25.5" x14ac:dyDescent="0.25">
      <c r="A671" s="53" t="s">
        <v>10</v>
      </c>
      <c r="B671" s="3" t="s">
        <v>206</v>
      </c>
      <c r="C671" s="3" t="s">
        <v>426</v>
      </c>
      <c r="D671" s="3" t="s">
        <v>430</v>
      </c>
      <c r="E671" s="3" t="s">
        <v>11</v>
      </c>
      <c r="F671" s="11">
        <v>143902.84</v>
      </c>
      <c r="G671" s="31">
        <v>143902.84</v>
      </c>
      <c r="H671" s="31">
        <v>143902.84</v>
      </c>
    </row>
    <row r="672" spans="1:8" ht="51" x14ac:dyDescent="0.25">
      <c r="A672" s="53" t="s">
        <v>12</v>
      </c>
      <c r="B672" s="3" t="s">
        <v>206</v>
      </c>
      <c r="C672" s="3" t="s">
        <v>426</v>
      </c>
      <c r="D672" s="3" t="s">
        <v>430</v>
      </c>
      <c r="E672" s="3" t="s">
        <v>13</v>
      </c>
      <c r="F672" s="10">
        <v>43450</v>
      </c>
      <c r="G672" s="30">
        <v>43450</v>
      </c>
      <c r="H672" s="30">
        <v>43450</v>
      </c>
    </row>
    <row r="673" spans="1:8" x14ac:dyDescent="0.25">
      <c r="A673" s="53" t="s">
        <v>30</v>
      </c>
      <c r="B673" s="3" t="s">
        <v>206</v>
      </c>
      <c r="C673" s="3" t="s">
        <v>426</v>
      </c>
      <c r="D673" s="3" t="s">
        <v>430</v>
      </c>
      <c r="E673" s="3" t="s">
        <v>31</v>
      </c>
      <c r="F673" s="9">
        <v>5597.25</v>
      </c>
      <c r="G673" s="29">
        <v>5597.25</v>
      </c>
      <c r="H673" s="29">
        <v>5597.25</v>
      </c>
    </row>
    <row r="674" spans="1:8" x14ac:dyDescent="0.25">
      <c r="A674" s="54" t="s">
        <v>431</v>
      </c>
      <c r="B674" s="50" t="s">
        <v>206</v>
      </c>
      <c r="C674" s="50" t="s">
        <v>432</v>
      </c>
      <c r="D674" s="50"/>
      <c r="E674" s="50"/>
      <c r="F674" s="14">
        <f t="shared" ref="F674:H679" si="254">F675</f>
        <v>5942365.5199999996</v>
      </c>
      <c r="G674" s="40">
        <f t="shared" si="254"/>
        <v>1576000</v>
      </c>
      <c r="H674" s="40">
        <f t="shared" si="254"/>
        <v>1576000</v>
      </c>
    </row>
    <row r="675" spans="1:8" x14ac:dyDescent="0.25">
      <c r="A675" s="54" t="s">
        <v>433</v>
      </c>
      <c r="B675" s="50" t="s">
        <v>206</v>
      </c>
      <c r="C675" s="50" t="s">
        <v>434</v>
      </c>
      <c r="D675" s="50"/>
      <c r="E675" s="50"/>
      <c r="F675" s="15">
        <f t="shared" si="254"/>
        <v>5942365.5199999996</v>
      </c>
      <c r="G675" s="35">
        <f t="shared" si="254"/>
        <v>1576000</v>
      </c>
      <c r="H675" s="35">
        <f t="shared" si="254"/>
        <v>1576000</v>
      </c>
    </row>
    <row r="676" spans="1:8" ht="25.5" x14ac:dyDescent="0.25">
      <c r="A676" s="53" t="s">
        <v>329</v>
      </c>
      <c r="B676" s="3" t="s">
        <v>206</v>
      </c>
      <c r="C676" s="3" t="s">
        <v>434</v>
      </c>
      <c r="D676" s="3" t="s">
        <v>330</v>
      </c>
      <c r="E676" s="3"/>
      <c r="F676" s="10">
        <f t="shared" si="254"/>
        <v>5942365.5199999996</v>
      </c>
      <c r="G676" s="30">
        <f t="shared" si="254"/>
        <v>1576000</v>
      </c>
      <c r="H676" s="30">
        <f t="shared" si="254"/>
        <v>1576000</v>
      </c>
    </row>
    <row r="677" spans="1:8" ht="25.5" x14ac:dyDescent="0.25">
      <c r="A677" s="53" t="s">
        <v>341</v>
      </c>
      <c r="B677" s="3" t="s">
        <v>206</v>
      </c>
      <c r="C677" s="3" t="s">
        <v>434</v>
      </c>
      <c r="D677" s="3" t="s">
        <v>342</v>
      </c>
      <c r="E677" s="3"/>
      <c r="F677" s="11">
        <f t="shared" si="254"/>
        <v>5942365.5199999996</v>
      </c>
      <c r="G677" s="31">
        <f t="shared" si="254"/>
        <v>1576000</v>
      </c>
      <c r="H677" s="31">
        <f t="shared" si="254"/>
        <v>1576000</v>
      </c>
    </row>
    <row r="678" spans="1:8" ht="25.5" x14ac:dyDescent="0.25">
      <c r="A678" s="53" t="s">
        <v>435</v>
      </c>
      <c r="B678" s="3" t="s">
        <v>206</v>
      </c>
      <c r="C678" s="3" t="s">
        <v>434</v>
      </c>
      <c r="D678" s="3" t="s">
        <v>436</v>
      </c>
      <c r="E678" s="3"/>
      <c r="F678" s="9">
        <f t="shared" si="254"/>
        <v>5942365.5199999996</v>
      </c>
      <c r="G678" s="29">
        <f t="shared" si="254"/>
        <v>1576000</v>
      </c>
      <c r="H678" s="29">
        <f t="shared" si="254"/>
        <v>1576000</v>
      </c>
    </row>
    <row r="679" spans="1:8" x14ac:dyDescent="0.25">
      <c r="A679" s="53" t="s">
        <v>437</v>
      </c>
      <c r="B679" s="3" t="s">
        <v>206</v>
      </c>
      <c r="C679" s="3" t="s">
        <v>434</v>
      </c>
      <c r="D679" s="3" t="s">
        <v>438</v>
      </c>
      <c r="E679" s="3"/>
      <c r="F679" s="10">
        <f t="shared" si="254"/>
        <v>5942365.5199999996</v>
      </c>
      <c r="G679" s="30">
        <f t="shared" si="254"/>
        <v>1576000</v>
      </c>
      <c r="H679" s="30">
        <f t="shared" si="254"/>
        <v>1576000</v>
      </c>
    </row>
    <row r="680" spans="1:8" x14ac:dyDescent="0.25">
      <c r="A680" s="53" t="s">
        <v>30</v>
      </c>
      <c r="B680" s="3" t="s">
        <v>206</v>
      </c>
      <c r="C680" s="3" t="s">
        <v>434</v>
      </c>
      <c r="D680" s="3" t="s">
        <v>438</v>
      </c>
      <c r="E680" s="3" t="s">
        <v>31</v>
      </c>
      <c r="F680" s="11">
        <v>5942365.5199999996</v>
      </c>
      <c r="G680" s="31">
        <v>1576000</v>
      </c>
      <c r="H680" s="31">
        <v>1576000</v>
      </c>
    </row>
    <row r="681" spans="1:8" x14ac:dyDescent="0.25">
      <c r="A681" s="54" t="s">
        <v>36</v>
      </c>
      <c r="B681" s="50" t="s">
        <v>206</v>
      </c>
      <c r="C681" s="50" t="s">
        <v>37</v>
      </c>
      <c r="D681" s="50"/>
      <c r="E681" s="50"/>
      <c r="F681" s="19">
        <f>F688+F701+F728+F745+F682</f>
        <v>22632639.419999998</v>
      </c>
      <c r="G681" s="19">
        <f>G688+G701+G728+G745+G682</f>
        <v>16175400</v>
      </c>
      <c r="H681" s="19">
        <f>H688+H701+H728+H745+H682</f>
        <v>16185400</v>
      </c>
    </row>
    <row r="682" spans="1:8" x14ac:dyDescent="0.25">
      <c r="A682" s="54" t="s">
        <v>38</v>
      </c>
      <c r="B682" s="50" t="s">
        <v>206</v>
      </c>
      <c r="C682" s="50" t="s">
        <v>39</v>
      </c>
      <c r="D682" s="50"/>
      <c r="E682" s="50"/>
      <c r="F682" s="19">
        <f>F683</f>
        <v>1500000</v>
      </c>
      <c r="G682" s="19">
        <f t="shared" ref="G682:H686" si="255">G683</f>
        <v>0</v>
      </c>
      <c r="H682" s="19">
        <f t="shared" si="255"/>
        <v>0</v>
      </c>
    </row>
    <row r="683" spans="1:8" x14ac:dyDescent="0.25">
      <c r="A683" s="53" t="s">
        <v>40</v>
      </c>
      <c r="B683" s="3" t="s">
        <v>206</v>
      </c>
      <c r="C683" s="3" t="s">
        <v>39</v>
      </c>
      <c r="D683" s="3" t="s">
        <v>41</v>
      </c>
      <c r="E683" s="3"/>
      <c r="F683" s="13">
        <f>F684</f>
        <v>1500000</v>
      </c>
      <c r="G683" s="13">
        <f t="shared" si="255"/>
        <v>0</v>
      </c>
      <c r="H683" s="13">
        <f t="shared" si="255"/>
        <v>0</v>
      </c>
    </row>
    <row r="684" spans="1:8" x14ac:dyDescent="0.25">
      <c r="A684" s="53" t="s">
        <v>42</v>
      </c>
      <c r="B684" s="3" t="s">
        <v>206</v>
      </c>
      <c r="C684" s="3" t="s">
        <v>39</v>
      </c>
      <c r="D684" s="3" t="s">
        <v>43</v>
      </c>
      <c r="E684" s="3"/>
      <c r="F684" s="13">
        <f>F685</f>
        <v>1500000</v>
      </c>
      <c r="G684" s="13">
        <f t="shared" si="255"/>
        <v>0</v>
      </c>
      <c r="H684" s="13">
        <f t="shared" si="255"/>
        <v>0</v>
      </c>
    </row>
    <row r="685" spans="1:8" ht="51" x14ac:dyDescent="0.25">
      <c r="A685" s="53" t="s">
        <v>676</v>
      </c>
      <c r="B685" s="3" t="s">
        <v>206</v>
      </c>
      <c r="C685" s="3" t="s">
        <v>39</v>
      </c>
      <c r="D685" s="3" t="s">
        <v>674</v>
      </c>
      <c r="E685" s="3"/>
      <c r="F685" s="13">
        <f>F686</f>
        <v>1500000</v>
      </c>
      <c r="G685" s="13">
        <f t="shared" si="255"/>
        <v>0</v>
      </c>
      <c r="H685" s="13">
        <f t="shared" si="255"/>
        <v>0</v>
      </c>
    </row>
    <row r="686" spans="1:8" ht="38.25" x14ac:dyDescent="0.25">
      <c r="A686" s="53" t="s">
        <v>556</v>
      </c>
      <c r="B686" s="3" t="s">
        <v>206</v>
      </c>
      <c r="C686" s="3" t="s">
        <v>39</v>
      </c>
      <c r="D686" s="3" t="s">
        <v>675</v>
      </c>
      <c r="E686" s="3"/>
      <c r="F686" s="13">
        <f>F687</f>
        <v>1500000</v>
      </c>
      <c r="G686" s="13">
        <f t="shared" si="255"/>
        <v>0</v>
      </c>
      <c r="H686" s="13">
        <f t="shared" si="255"/>
        <v>0</v>
      </c>
    </row>
    <row r="687" spans="1:8" ht="38.25" x14ac:dyDescent="0.25">
      <c r="A687" s="53" t="s">
        <v>227</v>
      </c>
      <c r="B687" s="3" t="s">
        <v>206</v>
      </c>
      <c r="C687" s="3" t="s">
        <v>39</v>
      </c>
      <c r="D687" s="3" t="s">
        <v>675</v>
      </c>
      <c r="E687" s="3" t="s">
        <v>228</v>
      </c>
      <c r="F687" s="13">
        <v>1500000</v>
      </c>
      <c r="G687" s="34">
        <v>0</v>
      </c>
      <c r="H687" s="34">
        <v>0</v>
      </c>
    </row>
    <row r="688" spans="1:8" x14ac:dyDescent="0.25">
      <c r="A688" s="54" t="s">
        <v>62</v>
      </c>
      <c r="B688" s="50" t="s">
        <v>206</v>
      </c>
      <c r="C688" s="50" t="s">
        <v>63</v>
      </c>
      <c r="D688" s="50"/>
      <c r="E688" s="50"/>
      <c r="F688" s="14">
        <f>F689+F697</f>
        <v>3000000</v>
      </c>
      <c r="G688" s="14">
        <f>G689+G697</f>
        <v>232500</v>
      </c>
      <c r="H688" s="14">
        <f>H689+H697</f>
        <v>232500</v>
      </c>
    </row>
    <row r="689" spans="1:8" x14ac:dyDescent="0.25">
      <c r="A689" s="53" t="s">
        <v>40</v>
      </c>
      <c r="B689" s="3" t="s">
        <v>206</v>
      </c>
      <c r="C689" s="3" t="s">
        <v>63</v>
      </c>
      <c r="D689" s="3" t="s">
        <v>41</v>
      </c>
      <c r="E689" s="3"/>
      <c r="F689" s="13">
        <f>F690</f>
        <v>0</v>
      </c>
      <c r="G689" s="34">
        <f t="shared" ref="G689:H689" si="256">G690</f>
        <v>232500</v>
      </c>
      <c r="H689" s="34">
        <f t="shared" si="256"/>
        <v>232500</v>
      </c>
    </row>
    <row r="690" spans="1:8" x14ac:dyDescent="0.25">
      <c r="A690" s="53" t="s">
        <v>64</v>
      </c>
      <c r="B690" s="3" t="s">
        <v>206</v>
      </c>
      <c r="C690" s="3" t="s">
        <v>63</v>
      </c>
      <c r="D690" s="3" t="s">
        <v>65</v>
      </c>
      <c r="E690" s="3"/>
      <c r="F690" s="9">
        <f>F691+F694</f>
        <v>0</v>
      </c>
      <c r="G690" s="9">
        <f>G691+G694</f>
        <v>232500</v>
      </c>
      <c r="H690" s="9">
        <f>H691+H694</f>
        <v>232500</v>
      </c>
    </row>
    <row r="691" spans="1:8" ht="25.5" x14ac:dyDescent="0.25">
      <c r="A691" s="53" t="s">
        <v>439</v>
      </c>
      <c r="B691" s="3" t="s">
        <v>206</v>
      </c>
      <c r="C691" s="3" t="s">
        <v>63</v>
      </c>
      <c r="D691" s="3" t="s">
        <v>440</v>
      </c>
      <c r="E691" s="3"/>
      <c r="F691" s="9">
        <f>F692</f>
        <v>0</v>
      </c>
      <c r="G691" s="9">
        <f t="shared" ref="G691:H691" si="257">G692</f>
        <v>180000</v>
      </c>
      <c r="H691" s="9">
        <f t="shared" si="257"/>
        <v>180000</v>
      </c>
    </row>
    <row r="692" spans="1:8" ht="25.5" x14ac:dyDescent="0.25">
      <c r="A692" s="53" t="s">
        <v>140</v>
      </c>
      <c r="B692" s="3" t="s">
        <v>206</v>
      </c>
      <c r="C692" s="3" t="s">
        <v>63</v>
      </c>
      <c r="D692" s="3" t="s">
        <v>441</v>
      </c>
      <c r="E692" s="3"/>
      <c r="F692" s="10">
        <f>F693</f>
        <v>0</v>
      </c>
      <c r="G692" s="30">
        <f t="shared" ref="G692:H692" si="258">G693</f>
        <v>180000</v>
      </c>
      <c r="H692" s="30">
        <f t="shared" si="258"/>
        <v>180000</v>
      </c>
    </row>
    <row r="693" spans="1:8" x14ac:dyDescent="0.25">
      <c r="A693" s="53" t="s">
        <v>30</v>
      </c>
      <c r="B693" s="3" t="s">
        <v>206</v>
      </c>
      <c r="C693" s="3" t="s">
        <v>63</v>
      </c>
      <c r="D693" s="3" t="s">
        <v>441</v>
      </c>
      <c r="E693" s="3" t="s">
        <v>31</v>
      </c>
      <c r="F693" s="11">
        <f>7757-7757</f>
        <v>0</v>
      </c>
      <c r="G693" s="31">
        <v>180000</v>
      </c>
      <c r="H693" s="31">
        <v>180000</v>
      </c>
    </row>
    <row r="694" spans="1:8" ht="51" x14ac:dyDescent="0.25">
      <c r="A694" s="53" t="s">
        <v>442</v>
      </c>
      <c r="B694" s="3" t="s">
        <v>206</v>
      </c>
      <c r="C694" s="3" t="s">
        <v>63</v>
      </c>
      <c r="D694" s="3" t="s">
        <v>443</v>
      </c>
      <c r="E694" s="3"/>
      <c r="F694" s="9">
        <f>F695</f>
        <v>0</v>
      </c>
      <c r="G694" s="9">
        <f t="shared" ref="G694:H694" si="259">G695</f>
        <v>52500</v>
      </c>
      <c r="H694" s="9">
        <f t="shared" si="259"/>
        <v>52500</v>
      </c>
    </row>
    <row r="695" spans="1:8" ht="38.25" x14ac:dyDescent="0.25">
      <c r="A695" s="53" t="s">
        <v>93</v>
      </c>
      <c r="B695" s="3" t="s">
        <v>206</v>
      </c>
      <c r="C695" s="3" t="s">
        <v>63</v>
      </c>
      <c r="D695" s="3" t="s">
        <v>554</v>
      </c>
      <c r="E695" s="3"/>
      <c r="F695" s="10">
        <f>F696</f>
        <v>0</v>
      </c>
      <c r="G695" s="30">
        <f t="shared" ref="G695:H695" si="260">G696</f>
        <v>52500</v>
      </c>
      <c r="H695" s="30">
        <f t="shared" si="260"/>
        <v>52500</v>
      </c>
    </row>
    <row r="696" spans="1:8" x14ac:dyDescent="0.25">
      <c r="A696" s="53" t="s">
        <v>30</v>
      </c>
      <c r="B696" s="3" t="s">
        <v>206</v>
      </c>
      <c r="C696" s="3" t="s">
        <v>63</v>
      </c>
      <c r="D696" s="3" t="s">
        <v>554</v>
      </c>
      <c r="E696" s="3">
        <v>244</v>
      </c>
      <c r="F696" s="10">
        <f>83184.2-83184.2</f>
        <v>0</v>
      </c>
      <c r="G696" s="30">
        <v>52500</v>
      </c>
      <c r="H696" s="30">
        <v>52500</v>
      </c>
    </row>
    <row r="697" spans="1:8" ht="38.25" x14ac:dyDescent="0.25">
      <c r="A697" s="53" t="s">
        <v>248</v>
      </c>
      <c r="B697" s="3" t="s">
        <v>206</v>
      </c>
      <c r="C697" s="3" t="s">
        <v>63</v>
      </c>
      <c r="D697" s="3" t="s">
        <v>249</v>
      </c>
      <c r="E697" s="3"/>
      <c r="F697" s="10">
        <f>F698</f>
        <v>3000000</v>
      </c>
      <c r="G697" s="10">
        <f t="shared" ref="G697:H699" si="261">G698</f>
        <v>0</v>
      </c>
      <c r="H697" s="10">
        <f t="shared" si="261"/>
        <v>0</v>
      </c>
    </row>
    <row r="698" spans="1:8" ht="38.25" x14ac:dyDescent="0.25">
      <c r="A698" s="53" t="s">
        <v>559</v>
      </c>
      <c r="B698" s="3" t="s">
        <v>206</v>
      </c>
      <c r="C698" s="3" t="s">
        <v>63</v>
      </c>
      <c r="D698" s="3" t="s">
        <v>558</v>
      </c>
      <c r="E698" s="3"/>
      <c r="F698" s="10">
        <f>F699</f>
        <v>3000000</v>
      </c>
      <c r="G698" s="10">
        <f t="shared" si="261"/>
        <v>0</v>
      </c>
      <c r="H698" s="10">
        <f t="shared" si="261"/>
        <v>0</v>
      </c>
    </row>
    <row r="699" spans="1:8" ht="25.5" x14ac:dyDescent="0.25">
      <c r="A699" s="53" t="s">
        <v>671</v>
      </c>
      <c r="B699" s="3" t="s">
        <v>206</v>
      </c>
      <c r="C699" s="3" t="s">
        <v>63</v>
      </c>
      <c r="D699" s="3" t="s">
        <v>670</v>
      </c>
      <c r="E699" s="3"/>
      <c r="F699" s="10">
        <f>F700</f>
        <v>3000000</v>
      </c>
      <c r="G699" s="10">
        <f t="shared" si="261"/>
        <v>0</v>
      </c>
      <c r="H699" s="10">
        <f t="shared" si="261"/>
        <v>0</v>
      </c>
    </row>
    <row r="700" spans="1:8" ht="38.25" x14ac:dyDescent="0.25">
      <c r="A700" s="53" t="s">
        <v>250</v>
      </c>
      <c r="B700" s="3" t="s">
        <v>206</v>
      </c>
      <c r="C700" s="3" t="s">
        <v>63</v>
      </c>
      <c r="D700" s="3" t="s">
        <v>670</v>
      </c>
      <c r="E700" s="3" t="s">
        <v>251</v>
      </c>
      <c r="F700" s="10">
        <v>3000000</v>
      </c>
      <c r="G700" s="30">
        <v>0</v>
      </c>
      <c r="H700" s="30">
        <v>0</v>
      </c>
    </row>
    <row r="701" spans="1:8" x14ac:dyDescent="0.25">
      <c r="A701" s="54" t="s">
        <v>100</v>
      </c>
      <c r="B701" s="50" t="s">
        <v>206</v>
      </c>
      <c r="C701" s="50" t="s">
        <v>101</v>
      </c>
      <c r="D701" s="50"/>
      <c r="E701" s="50"/>
      <c r="F701" s="15">
        <f>F702+F725+F721</f>
        <v>12352753.649999999</v>
      </c>
      <c r="G701" s="15">
        <f>G702+G725+G721</f>
        <v>11385600</v>
      </c>
      <c r="H701" s="15">
        <f>H702+H725+H721</f>
        <v>11385600</v>
      </c>
    </row>
    <row r="702" spans="1:8" x14ac:dyDescent="0.25">
      <c r="A702" s="53" t="s">
        <v>40</v>
      </c>
      <c r="B702" s="3" t="s">
        <v>206</v>
      </c>
      <c r="C702" s="3" t="s">
        <v>101</v>
      </c>
      <c r="D702" s="3" t="s">
        <v>41</v>
      </c>
      <c r="E702" s="3"/>
      <c r="F702" s="10">
        <f>F703</f>
        <v>11879717.51</v>
      </c>
      <c r="G702" s="30">
        <f t="shared" ref="G702:H702" si="262">G703</f>
        <v>11385600</v>
      </c>
      <c r="H702" s="30">
        <f t="shared" si="262"/>
        <v>11385600</v>
      </c>
    </row>
    <row r="703" spans="1:8" ht="25.5" x14ac:dyDescent="0.25">
      <c r="A703" s="53" t="s">
        <v>102</v>
      </c>
      <c r="B703" s="3" t="s">
        <v>206</v>
      </c>
      <c r="C703" s="3" t="s">
        <v>101</v>
      </c>
      <c r="D703" s="3" t="s">
        <v>103</v>
      </c>
      <c r="E703" s="3"/>
      <c r="F703" s="11">
        <f>F704+F711+F718</f>
        <v>11879717.51</v>
      </c>
      <c r="G703" s="31">
        <f>G704+G711+G718</f>
        <v>11385600</v>
      </c>
      <c r="H703" s="31">
        <f>H704+H711+H718</f>
        <v>11385600</v>
      </c>
    </row>
    <row r="704" spans="1:8" ht="76.5" x14ac:dyDescent="0.25">
      <c r="A704" s="53" t="s">
        <v>104</v>
      </c>
      <c r="B704" s="3" t="s">
        <v>206</v>
      </c>
      <c r="C704" s="3" t="s">
        <v>101</v>
      </c>
      <c r="D704" s="3" t="s">
        <v>105</v>
      </c>
      <c r="E704" s="3"/>
      <c r="F704" s="13">
        <f>F705+F707+F709</f>
        <v>11193120</v>
      </c>
      <c r="G704" s="34">
        <f>G705+G707+G709</f>
        <v>10997200</v>
      </c>
      <c r="H704" s="34">
        <f>H705+H707+H709</f>
        <v>10997200</v>
      </c>
    </row>
    <row r="705" spans="1:8" ht="63.75" x14ac:dyDescent="0.25">
      <c r="A705" s="53" t="s">
        <v>50</v>
      </c>
      <c r="B705" s="3" t="s">
        <v>206</v>
      </c>
      <c r="C705" s="3" t="s">
        <v>101</v>
      </c>
      <c r="D705" s="3" t="s">
        <v>106</v>
      </c>
      <c r="E705" s="3"/>
      <c r="F705" s="9">
        <f>F706</f>
        <v>31200</v>
      </c>
      <c r="G705" s="29">
        <f t="shared" ref="G705:H705" si="263">G706</f>
        <v>31200</v>
      </c>
      <c r="H705" s="29">
        <f t="shared" si="263"/>
        <v>31200</v>
      </c>
    </row>
    <row r="706" spans="1:8" ht="51" x14ac:dyDescent="0.25">
      <c r="A706" s="53" t="s">
        <v>48</v>
      </c>
      <c r="B706" s="3" t="s">
        <v>206</v>
      </c>
      <c r="C706" s="3" t="s">
        <v>101</v>
      </c>
      <c r="D706" s="3" t="s">
        <v>106</v>
      </c>
      <c r="E706" s="3" t="s">
        <v>49</v>
      </c>
      <c r="F706" s="10">
        <v>31200</v>
      </c>
      <c r="G706" s="30">
        <v>31200</v>
      </c>
      <c r="H706" s="30">
        <v>31200</v>
      </c>
    </row>
    <row r="707" spans="1:8" x14ac:dyDescent="0.25">
      <c r="A707" s="53" t="s">
        <v>52</v>
      </c>
      <c r="B707" s="3" t="s">
        <v>206</v>
      </c>
      <c r="C707" s="3" t="s">
        <v>101</v>
      </c>
      <c r="D707" s="3" t="s">
        <v>107</v>
      </c>
      <c r="E707" s="3"/>
      <c r="F707" s="13">
        <f>F708</f>
        <v>9200</v>
      </c>
      <c r="G707" s="34">
        <f t="shared" ref="G707:H707" si="264">G708</f>
        <v>9200</v>
      </c>
      <c r="H707" s="34">
        <f t="shared" si="264"/>
        <v>9200</v>
      </c>
    </row>
    <row r="708" spans="1:8" x14ac:dyDescent="0.25">
      <c r="A708" s="53" t="s">
        <v>34</v>
      </c>
      <c r="B708" s="3" t="s">
        <v>206</v>
      </c>
      <c r="C708" s="3" t="s">
        <v>101</v>
      </c>
      <c r="D708" s="3" t="s">
        <v>107</v>
      </c>
      <c r="E708" s="3" t="s">
        <v>35</v>
      </c>
      <c r="F708" s="9">
        <v>9200</v>
      </c>
      <c r="G708" s="29">
        <v>9200</v>
      </c>
      <c r="H708" s="29">
        <v>9200</v>
      </c>
    </row>
    <row r="709" spans="1:8" x14ac:dyDescent="0.25">
      <c r="A709" s="53" t="s">
        <v>108</v>
      </c>
      <c r="B709" s="3" t="s">
        <v>206</v>
      </c>
      <c r="C709" s="3" t="s">
        <v>101</v>
      </c>
      <c r="D709" s="3" t="s">
        <v>109</v>
      </c>
      <c r="E709" s="3"/>
      <c r="F709" s="11">
        <f>F710</f>
        <v>11152720</v>
      </c>
      <c r="G709" s="31">
        <f t="shared" ref="G709:H709" si="265">G710</f>
        <v>10956800</v>
      </c>
      <c r="H709" s="31">
        <f t="shared" si="265"/>
        <v>10956800</v>
      </c>
    </row>
    <row r="710" spans="1:8" ht="51" x14ac:dyDescent="0.25">
      <c r="A710" s="53" t="s">
        <v>48</v>
      </c>
      <c r="B710" s="3" t="s">
        <v>206</v>
      </c>
      <c r="C710" s="3" t="s">
        <v>101</v>
      </c>
      <c r="D710" s="3" t="s">
        <v>109</v>
      </c>
      <c r="E710" s="3" t="s">
        <v>49</v>
      </c>
      <c r="F710" s="12">
        <f>11175000-22280</f>
        <v>11152720</v>
      </c>
      <c r="G710" s="33">
        <v>10956800</v>
      </c>
      <c r="H710" s="33">
        <v>10956800</v>
      </c>
    </row>
    <row r="711" spans="1:8" ht="25.5" x14ac:dyDescent="0.25">
      <c r="A711" s="53" t="s">
        <v>110</v>
      </c>
      <c r="B711" s="3" t="s">
        <v>206</v>
      </c>
      <c r="C711" s="3" t="s">
        <v>101</v>
      </c>
      <c r="D711" s="3" t="s">
        <v>111</v>
      </c>
      <c r="E711" s="3"/>
      <c r="F711" s="9">
        <f>F716+F714+F712</f>
        <v>406597.51</v>
      </c>
      <c r="G711" s="9">
        <f t="shared" ref="G711:H711" si="266">G716+G714+G712</f>
        <v>108400</v>
      </c>
      <c r="H711" s="9">
        <f t="shared" si="266"/>
        <v>108400</v>
      </c>
    </row>
    <row r="712" spans="1:8" ht="38.25" x14ac:dyDescent="0.25">
      <c r="A712" s="101" t="s">
        <v>93</v>
      </c>
      <c r="B712" s="102" t="s">
        <v>206</v>
      </c>
      <c r="C712" s="102" t="s">
        <v>101</v>
      </c>
      <c r="D712" s="102" t="s">
        <v>789</v>
      </c>
      <c r="E712" s="102"/>
      <c r="F712" s="9">
        <f>F713</f>
        <v>276497.51</v>
      </c>
      <c r="G712" s="9">
        <f t="shared" ref="G712:H712" si="267">G713</f>
        <v>0</v>
      </c>
      <c r="H712" s="9">
        <f t="shared" si="267"/>
        <v>0</v>
      </c>
    </row>
    <row r="713" spans="1:8" x14ac:dyDescent="0.25">
      <c r="A713" s="101" t="s">
        <v>34</v>
      </c>
      <c r="B713" s="102" t="s">
        <v>206</v>
      </c>
      <c r="C713" s="102" t="s">
        <v>101</v>
      </c>
      <c r="D713" s="102" t="s">
        <v>789</v>
      </c>
      <c r="E713" s="102" t="s">
        <v>35</v>
      </c>
      <c r="F713" s="9">
        <f>276497.51</f>
        <v>276497.51</v>
      </c>
      <c r="G713" s="9">
        <v>0</v>
      </c>
      <c r="H713" s="9">
        <v>0</v>
      </c>
    </row>
    <row r="714" spans="1:8" ht="30.6" customHeight="1" x14ac:dyDescent="0.25">
      <c r="A714" s="53" t="s">
        <v>768</v>
      </c>
      <c r="B714" s="3" t="s">
        <v>206</v>
      </c>
      <c r="C714" s="3" t="s">
        <v>101</v>
      </c>
      <c r="D714" s="3" t="s">
        <v>770</v>
      </c>
      <c r="E714" s="3"/>
      <c r="F714" s="9">
        <f>F715</f>
        <v>130100</v>
      </c>
      <c r="G714" s="9">
        <f t="shared" ref="G714:H714" si="268">G715</f>
        <v>0</v>
      </c>
      <c r="H714" s="9">
        <f t="shared" si="268"/>
        <v>0</v>
      </c>
    </row>
    <row r="715" spans="1:8" x14ac:dyDescent="0.25">
      <c r="A715" s="53" t="s">
        <v>34</v>
      </c>
      <c r="B715" s="3" t="s">
        <v>206</v>
      </c>
      <c r="C715" s="3" t="s">
        <v>101</v>
      </c>
      <c r="D715" s="3" t="s">
        <v>770</v>
      </c>
      <c r="E715" s="3" t="s">
        <v>35</v>
      </c>
      <c r="F715" s="9">
        <v>130100</v>
      </c>
      <c r="G715" s="9">
        <v>0</v>
      </c>
      <c r="H715" s="9">
        <v>0</v>
      </c>
    </row>
    <row r="716" spans="1:8" ht="38.25" x14ac:dyDescent="0.25">
      <c r="A716" s="53" t="s">
        <v>93</v>
      </c>
      <c r="B716" s="3" t="s">
        <v>206</v>
      </c>
      <c r="C716" s="3" t="s">
        <v>101</v>
      </c>
      <c r="D716" s="3" t="s">
        <v>552</v>
      </c>
      <c r="E716" s="3"/>
      <c r="F716" s="12">
        <f>F717</f>
        <v>0</v>
      </c>
      <c r="G716" s="33">
        <f t="shared" ref="G716:H716" si="269">G717</f>
        <v>108400</v>
      </c>
      <c r="H716" s="33">
        <f t="shared" si="269"/>
        <v>108400</v>
      </c>
    </row>
    <row r="717" spans="1:8" x14ac:dyDescent="0.25">
      <c r="A717" s="53" t="s">
        <v>30</v>
      </c>
      <c r="B717" s="3" t="s">
        <v>206</v>
      </c>
      <c r="C717" s="3" t="s">
        <v>101</v>
      </c>
      <c r="D717" s="3" t="s">
        <v>552</v>
      </c>
      <c r="E717" s="3">
        <v>244</v>
      </c>
      <c r="F717" s="12">
        <f>42133.19-41475.51-657.68</f>
        <v>0</v>
      </c>
      <c r="G717" s="33">
        <v>108400</v>
      </c>
      <c r="H717" s="33">
        <v>108400</v>
      </c>
    </row>
    <row r="718" spans="1:8" ht="38.25" x14ac:dyDescent="0.25">
      <c r="A718" s="53" t="s">
        <v>58</v>
      </c>
      <c r="B718" s="3" t="s">
        <v>206</v>
      </c>
      <c r="C718" s="3" t="s">
        <v>101</v>
      </c>
      <c r="D718" s="3" t="s">
        <v>122</v>
      </c>
      <c r="E718" s="3"/>
      <c r="F718" s="12">
        <f t="shared" ref="F718:H757" si="270">F719</f>
        <v>280000</v>
      </c>
      <c r="G718" s="31">
        <f t="shared" si="270"/>
        <v>280000</v>
      </c>
      <c r="H718" s="31">
        <f t="shared" si="270"/>
        <v>280000</v>
      </c>
    </row>
    <row r="719" spans="1:8" ht="38.25" x14ac:dyDescent="0.25">
      <c r="A719" s="53" t="s">
        <v>444</v>
      </c>
      <c r="B719" s="3" t="s">
        <v>206</v>
      </c>
      <c r="C719" s="3" t="s">
        <v>101</v>
      </c>
      <c r="D719" s="3" t="s">
        <v>123</v>
      </c>
      <c r="E719" s="3"/>
      <c r="F719" s="12">
        <f t="shared" si="270"/>
        <v>280000</v>
      </c>
      <c r="G719" s="29">
        <f t="shared" si="270"/>
        <v>280000</v>
      </c>
      <c r="H719" s="29">
        <f t="shared" si="270"/>
        <v>280000</v>
      </c>
    </row>
    <row r="720" spans="1:8" x14ac:dyDescent="0.25">
      <c r="A720" s="53" t="s">
        <v>34</v>
      </c>
      <c r="B720" s="3" t="s">
        <v>206</v>
      </c>
      <c r="C720" s="3" t="s">
        <v>101</v>
      </c>
      <c r="D720" s="3" t="s">
        <v>123</v>
      </c>
      <c r="E720" s="3" t="s">
        <v>35</v>
      </c>
      <c r="F720" s="12">
        <v>280000</v>
      </c>
      <c r="G720" s="30">
        <v>280000</v>
      </c>
      <c r="H720" s="30">
        <v>280000</v>
      </c>
    </row>
    <row r="721" spans="1:8" ht="38.25" x14ac:dyDescent="0.25">
      <c r="A721" s="101" t="s">
        <v>248</v>
      </c>
      <c r="B721" s="102" t="s">
        <v>206</v>
      </c>
      <c r="C721" s="102" t="s">
        <v>101</v>
      </c>
      <c r="D721" s="102" t="s">
        <v>249</v>
      </c>
      <c r="E721" s="102"/>
      <c r="F721" s="12">
        <f>F722</f>
        <v>448722.7</v>
      </c>
      <c r="G721" s="12">
        <f t="shared" ref="G721:H721" si="271">G722</f>
        <v>0</v>
      </c>
      <c r="H721" s="12">
        <f t="shared" si="271"/>
        <v>0</v>
      </c>
    </row>
    <row r="722" spans="1:8" ht="38.25" x14ac:dyDescent="0.25">
      <c r="A722" s="101" t="s">
        <v>559</v>
      </c>
      <c r="B722" s="102" t="s">
        <v>206</v>
      </c>
      <c r="C722" s="102" t="s">
        <v>101</v>
      </c>
      <c r="D722" s="102" t="s">
        <v>558</v>
      </c>
      <c r="E722" s="102"/>
      <c r="F722" s="12">
        <f>F723</f>
        <v>448722.7</v>
      </c>
      <c r="G722" s="12">
        <f t="shared" ref="G722:H722" si="272">G723</f>
        <v>0</v>
      </c>
      <c r="H722" s="12">
        <f t="shared" si="272"/>
        <v>0</v>
      </c>
    </row>
    <row r="723" spans="1:8" ht="25.5" x14ac:dyDescent="0.25">
      <c r="A723" s="101" t="s">
        <v>671</v>
      </c>
      <c r="B723" s="102" t="s">
        <v>206</v>
      </c>
      <c r="C723" s="102" t="s">
        <v>101</v>
      </c>
      <c r="D723" s="102" t="s">
        <v>670</v>
      </c>
      <c r="E723" s="102"/>
      <c r="F723" s="12">
        <f>F724</f>
        <v>448722.7</v>
      </c>
      <c r="G723" s="12">
        <f t="shared" ref="G723:H723" si="273">G724</f>
        <v>0</v>
      </c>
      <c r="H723" s="12">
        <f t="shared" si="273"/>
        <v>0</v>
      </c>
    </row>
    <row r="724" spans="1:8" ht="38.25" x14ac:dyDescent="0.25">
      <c r="A724" s="101" t="s">
        <v>250</v>
      </c>
      <c r="B724" s="102" t="s">
        <v>206</v>
      </c>
      <c r="C724" s="102" t="s">
        <v>101</v>
      </c>
      <c r="D724" s="102" t="s">
        <v>670</v>
      </c>
      <c r="E724" s="102" t="s">
        <v>251</v>
      </c>
      <c r="F724" s="12">
        <f>448722.7</f>
        <v>448722.7</v>
      </c>
      <c r="G724" s="30">
        <v>0</v>
      </c>
      <c r="H724" s="30">
        <v>0</v>
      </c>
    </row>
    <row r="725" spans="1:8" x14ac:dyDescent="0.25">
      <c r="A725" s="86" t="s">
        <v>6</v>
      </c>
      <c r="B725" s="87" t="s">
        <v>206</v>
      </c>
      <c r="C725" s="87" t="s">
        <v>101</v>
      </c>
      <c r="D725" s="87" t="s">
        <v>7</v>
      </c>
      <c r="E725" s="87"/>
      <c r="F725" s="88">
        <f>F726</f>
        <v>24313.439999999999</v>
      </c>
      <c r="G725" s="88">
        <f t="shared" ref="G725:H725" si="274">G726</f>
        <v>0</v>
      </c>
      <c r="H725" s="88">
        <f t="shared" si="274"/>
        <v>0</v>
      </c>
    </row>
    <row r="726" spans="1:8" ht="25.5" x14ac:dyDescent="0.25">
      <c r="A726" s="86" t="s">
        <v>740</v>
      </c>
      <c r="B726" s="87" t="s">
        <v>206</v>
      </c>
      <c r="C726" s="87" t="s">
        <v>101</v>
      </c>
      <c r="D726" s="87" t="s">
        <v>739</v>
      </c>
      <c r="E726" s="87"/>
      <c r="F726" s="88">
        <f>F727</f>
        <v>24313.439999999999</v>
      </c>
      <c r="G726" s="88">
        <f t="shared" ref="G726:H726" si="275">G727</f>
        <v>0</v>
      </c>
      <c r="H726" s="88">
        <f t="shared" si="275"/>
        <v>0</v>
      </c>
    </row>
    <row r="727" spans="1:8" x14ac:dyDescent="0.25">
      <c r="A727" s="86" t="s">
        <v>30</v>
      </c>
      <c r="B727" s="87" t="s">
        <v>206</v>
      </c>
      <c r="C727" s="87" t="s">
        <v>101</v>
      </c>
      <c r="D727" s="87" t="s">
        <v>739</v>
      </c>
      <c r="E727" s="87" t="s">
        <v>31</v>
      </c>
      <c r="F727" s="88">
        <v>24313.439999999999</v>
      </c>
      <c r="G727" s="95">
        <v>0</v>
      </c>
      <c r="H727" s="95">
        <v>0</v>
      </c>
    </row>
    <row r="728" spans="1:8" x14ac:dyDescent="0.25">
      <c r="A728" s="54" t="s">
        <v>445</v>
      </c>
      <c r="B728" s="50" t="s">
        <v>206</v>
      </c>
      <c r="C728" s="50" t="s">
        <v>446</v>
      </c>
      <c r="D728" s="50"/>
      <c r="E728" s="50"/>
      <c r="F728" s="20">
        <f>F729+F738</f>
        <v>5649169.5700000003</v>
      </c>
      <c r="G728" s="20">
        <f>G729+G738</f>
        <v>4447300</v>
      </c>
      <c r="H728" s="20">
        <f>H729+H738</f>
        <v>4447300</v>
      </c>
    </row>
    <row r="729" spans="1:8" ht="25.5" x14ac:dyDescent="0.25">
      <c r="A729" s="53" t="s">
        <v>447</v>
      </c>
      <c r="B729" s="3" t="s">
        <v>206</v>
      </c>
      <c r="C729" s="3" t="s">
        <v>446</v>
      </c>
      <c r="D729" s="3" t="s">
        <v>448</v>
      </c>
      <c r="E729" s="3"/>
      <c r="F729" s="11">
        <f>F730+F735</f>
        <v>5130374</v>
      </c>
      <c r="G729" s="11">
        <f t="shared" ref="G729:H729" si="276">G730+G735</f>
        <v>4447300</v>
      </c>
      <c r="H729" s="11">
        <f t="shared" si="276"/>
        <v>4447300</v>
      </c>
    </row>
    <row r="730" spans="1:8" ht="25.5" x14ac:dyDescent="0.25">
      <c r="A730" s="53" t="s">
        <v>449</v>
      </c>
      <c r="B730" s="3" t="s">
        <v>206</v>
      </c>
      <c r="C730" s="3" t="s">
        <v>446</v>
      </c>
      <c r="D730" s="3" t="s">
        <v>450</v>
      </c>
      <c r="E730" s="3"/>
      <c r="F730" s="13">
        <f>F731+F733</f>
        <v>5029274</v>
      </c>
      <c r="G730" s="34">
        <f>G731+G733</f>
        <v>4446200</v>
      </c>
      <c r="H730" s="34">
        <f>H731+H733</f>
        <v>4446200</v>
      </c>
    </row>
    <row r="731" spans="1:8" x14ac:dyDescent="0.25">
      <c r="A731" s="53" t="s">
        <v>52</v>
      </c>
      <c r="B731" s="3" t="s">
        <v>206</v>
      </c>
      <c r="C731" s="3" t="s">
        <v>446</v>
      </c>
      <c r="D731" s="3" t="s">
        <v>451</v>
      </c>
      <c r="E731" s="3"/>
      <c r="F731" s="12">
        <f t="shared" si="270"/>
        <v>11000</v>
      </c>
      <c r="G731" s="29">
        <f t="shared" si="270"/>
        <v>11000</v>
      </c>
      <c r="H731" s="29">
        <f t="shared" si="270"/>
        <v>11000</v>
      </c>
    </row>
    <row r="732" spans="1:8" x14ac:dyDescent="0.25">
      <c r="A732" s="53" t="s">
        <v>34</v>
      </c>
      <c r="B732" s="3" t="s">
        <v>206</v>
      </c>
      <c r="C732" s="3" t="s">
        <v>446</v>
      </c>
      <c r="D732" s="3" t="s">
        <v>451</v>
      </c>
      <c r="E732" s="3" t="s">
        <v>35</v>
      </c>
      <c r="F732" s="12">
        <v>11000</v>
      </c>
      <c r="G732" s="30">
        <v>11000</v>
      </c>
      <c r="H732" s="30">
        <v>11000</v>
      </c>
    </row>
    <row r="733" spans="1:8" x14ac:dyDescent="0.25">
      <c r="A733" s="53" t="s">
        <v>452</v>
      </c>
      <c r="B733" s="3" t="s">
        <v>206</v>
      </c>
      <c r="C733" s="3" t="s">
        <v>446</v>
      </c>
      <c r="D733" s="3" t="s">
        <v>453</v>
      </c>
      <c r="E733" s="3"/>
      <c r="F733" s="12">
        <f t="shared" si="270"/>
        <v>5018274</v>
      </c>
      <c r="G733" s="29">
        <f t="shared" si="270"/>
        <v>4435200</v>
      </c>
      <c r="H733" s="29">
        <f t="shared" si="270"/>
        <v>4435200</v>
      </c>
    </row>
    <row r="734" spans="1:8" ht="51" x14ac:dyDescent="0.25">
      <c r="A734" s="55" t="s">
        <v>48</v>
      </c>
      <c r="B734" s="3" t="s">
        <v>206</v>
      </c>
      <c r="C734" s="3" t="s">
        <v>446</v>
      </c>
      <c r="D734" s="3" t="s">
        <v>453</v>
      </c>
      <c r="E734" s="3" t="s">
        <v>49</v>
      </c>
      <c r="F734" s="12">
        <f>4620210-34800+432864</f>
        <v>5018274</v>
      </c>
      <c r="G734" s="30">
        <v>4435200</v>
      </c>
      <c r="H734" s="30">
        <v>4435200</v>
      </c>
    </row>
    <row r="735" spans="1:8" x14ac:dyDescent="0.25">
      <c r="A735" s="53" t="s">
        <v>664</v>
      </c>
      <c r="B735" s="3" t="s">
        <v>206</v>
      </c>
      <c r="C735" s="3" t="s">
        <v>446</v>
      </c>
      <c r="D735" s="3" t="s">
        <v>662</v>
      </c>
      <c r="E735" s="3"/>
      <c r="F735" s="12">
        <f>F736</f>
        <v>101100</v>
      </c>
      <c r="G735" s="12">
        <f t="shared" ref="G735:H736" si="277">G736</f>
        <v>1100</v>
      </c>
      <c r="H735" s="12">
        <f t="shared" si="277"/>
        <v>1100</v>
      </c>
    </row>
    <row r="736" spans="1:8" ht="38.25" x14ac:dyDescent="0.25">
      <c r="A736" s="53" t="s">
        <v>546</v>
      </c>
      <c r="B736" s="3" t="s">
        <v>206</v>
      </c>
      <c r="C736" s="3" t="s">
        <v>446</v>
      </c>
      <c r="D736" s="3" t="s">
        <v>663</v>
      </c>
      <c r="E736" s="3"/>
      <c r="F736" s="12">
        <f>F737</f>
        <v>101100</v>
      </c>
      <c r="G736" s="12">
        <f t="shared" si="277"/>
        <v>1100</v>
      </c>
      <c r="H736" s="12">
        <f t="shared" si="277"/>
        <v>1100</v>
      </c>
    </row>
    <row r="737" spans="1:8" x14ac:dyDescent="0.25">
      <c r="A737" s="53" t="s">
        <v>34</v>
      </c>
      <c r="B737" s="3" t="s">
        <v>206</v>
      </c>
      <c r="C737" s="3" t="s">
        <v>446</v>
      </c>
      <c r="D737" s="3" t="s">
        <v>663</v>
      </c>
      <c r="E737" s="3" t="s">
        <v>35</v>
      </c>
      <c r="F737" s="12">
        <v>101100</v>
      </c>
      <c r="G737" s="33">
        <v>1100</v>
      </c>
      <c r="H737" s="33">
        <v>1100</v>
      </c>
    </row>
    <row r="738" spans="1:8" x14ac:dyDescent="0.25">
      <c r="A738" s="53" t="s">
        <v>6</v>
      </c>
      <c r="B738" s="3" t="s">
        <v>206</v>
      </c>
      <c r="C738" s="3" t="s">
        <v>446</v>
      </c>
      <c r="D738" s="3" t="s">
        <v>7</v>
      </c>
      <c r="E738" s="3"/>
      <c r="F738" s="12">
        <f>F739+F743+F741</f>
        <v>518795.56999999995</v>
      </c>
      <c r="G738" s="12">
        <f>G739+G743+G741</f>
        <v>0</v>
      </c>
      <c r="H738" s="12">
        <f>H739+H743+H741</f>
        <v>0</v>
      </c>
    </row>
    <row r="739" spans="1:8" ht="38.25" x14ac:dyDescent="0.25">
      <c r="A739" s="53" t="s">
        <v>599</v>
      </c>
      <c r="B739" s="3" t="s">
        <v>206</v>
      </c>
      <c r="C739" s="3" t="s">
        <v>446</v>
      </c>
      <c r="D739" s="3" t="s">
        <v>598</v>
      </c>
      <c r="E739" s="3"/>
      <c r="F739" s="12">
        <f>F740</f>
        <v>369564.1</v>
      </c>
      <c r="G739" s="12">
        <f t="shared" ref="G739:H739" si="278">G740</f>
        <v>0</v>
      </c>
      <c r="H739" s="12">
        <f t="shared" si="278"/>
        <v>0</v>
      </c>
    </row>
    <row r="740" spans="1:8" ht="38.25" x14ac:dyDescent="0.25">
      <c r="A740" s="53" t="s">
        <v>227</v>
      </c>
      <c r="B740" s="3" t="s">
        <v>206</v>
      </c>
      <c r="C740" s="3" t="s">
        <v>446</v>
      </c>
      <c r="D740" s="3" t="s">
        <v>598</v>
      </c>
      <c r="E740" s="3" t="s">
        <v>228</v>
      </c>
      <c r="F740" s="12">
        <f>470000-9000-91435.9</f>
        <v>369564.1</v>
      </c>
      <c r="G740" s="33">
        <v>0</v>
      </c>
      <c r="H740" s="33">
        <v>0</v>
      </c>
    </row>
    <row r="741" spans="1:8" x14ac:dyDescent="0.25">
      <c r="A741" s="53" t="s">
        <v>452</v>
      </c>
      <c r="B741" s="3" t="s">
        <v>206</v>
      </c>
      <c r="C741" s="3" t="s">
        <v>446</v>
      </c>
      <c r="D741" s="3" t="s">
        <v>806</v>
      </c>
      <c r="E741" s="3"/>
      <c r="F741" s="12">
        <f>F742</f>
        <v>9000</v>
      </c>
      <c r="G741" s="12">
        <f t="shared" ref="G741:H741" si="279">G742</f>
        <v>0</v>
      </c>
      <c r="H741" s="12">
        <f t="shared" si="279"/>
        <v>0</v>
      </c>
    </row>
    <row r="742" spans="1:8" x14ac:dyDescent="0.25">
      <c r="A742" s="53" t="s">
        <v>34</v>
      </c>
      <c r="B742" s="3" t="s">
        <v>206</v>
      </c>
      <c r="C742" s="3" t="s">
        <v>446</v>
      </c>
      <c r="D742" s="3" t="s">
        <v>806</v>
      </c>
      <c r="E742" s="3" t="s">
        <v>35</v>
      </c>
      <c r="F742" s="12">
        <f>9000</f>
        <v>9000</v>
      </c>
      <c r="G742" s="33">
        <v>0</v>
      </c>
      <c r="H742" s="33">
        <v>0</v>
      </c>
    </row>
    <row r="743" spans="1:8" x14ac:dyDescent="0.25">
      <c r="A743" s="53" t="s">
        <v>601</v>
      </c>
      <c r="B743" s="3" t="s">
        <v>206</v>
      </c>
      <c r="C743" s="3" t="s">
        <v>446</v>
      </c>
      <c r="D743" s="3" t="s">
        <v>600</v>
      </c>
      <c r="E743" s="3"/>
      <c r="F743" s="12">
        <f>F744</f>
        <v>140231.47</v>
      </c>
      <c r="G743" s="33">
        <f>G744</f>
        <v>0</v>
      </c>
      <c r="H743" s="33">
        <f>H744</f>
        <v>0</v>
      </c>
    </row>
    <row r="744" spans="1:8" x14ac:dyDescent="0.25">
      <c r="A744" s="53" t="s">
        <v>30</v>
      </c>
      <c r="B744" s="3" t="s">
        <v>206</v>
      </c>
      <c r="C744" s="3" t="s">
        <v>446</v>
      </c>
      <c r="D744" s="3" t="s">
        <v>600</v>
      </c>
      <c r="E744" s="3" t="s">
        <v>31</v>
      </c>
      <c r="F744" s="12">
        <v>140231.47</v>
      </c>
      <c r="G744" s="33">
        <v>0</v>
      </c>
      <c r="H744" s="33">
        <v>0</v>
      </c>
    </row>
    <row r="745" spans="1:8" x14ac:dyDescent="0.25">
      <c r="A745" s="54" t="s">
        <v>124</v>
      </c>
      <c r="B745" s="50" t="s">
        <v>206</v>
      </c>
      <c r="C745" s="50" t="s">
        <v>125</v>
      </c>
      <c r="D745" s="50"/>
      <c r="E745" s="50"/>
      <c r="F745" s="20">
        <f>F751+F746</f>
        <v>130716.2</v>
      </c>
      <c r="G745" s="20">
        <f t="shared" ref="G745:H745" si="280">G751+G746</f>
        <v>110000</v>
      </c>
      <c r="H745" s="20">
        <f t="shared" si="280"/>
        <v>120000</v>
      </c>
    </row>
    <row r="746" spans="1:8" x14ac:dyDescent="0.25">
      <c r="A746" s="101" t="s">
        <v>40</v>
      </c>
      <c r="B746" s="102" t="s">
        <v>206</v>
      </c>
      <c r="C746" s="102" t="s">
        <v>125</v>
      </c>
      <c r="D746" s="102" t="s">
        <v>41</v>
      </c>
      <c r="E746" s="102"/>
      <c r="F746" s="10">
        <f>F747</f>
        <v>27000</v>
      </c>
      <c r="G746" s="10">
        <f t="shared" ref="G746:H746" si="281">G747</f>
        <v>0</v>
      </c>
      <c r="H746" s="10">
        <f t="shared" si="281"/>
        <v>0</v>
      </c>
    </row>
    <row r="747" spans="1:8" ht="25.5" x14ac:dyDescent="0.25">
      <c r="A747" s="101" t="s">
        <v>102</v>
      </c>
      <c r="B747" s="102" t="s">
        <v>206</v>
      </c>
      <c r="C747" s="102" t="s">
        <v>125</v>
      </c>
      <c r="D747" s="102" t="s">
        <v>103</v>
      </c>
      <c r="E747" s="102"/>
      <c r="F747" s="10">
        <f>F748</f>
        <v>27000</v>
      </c>
      <c r="G747" s="10">
        <f t="shared" ref="G747:H747" si="282">G748</f>
        <v>0</v>
      </c>
      <c r="H747" s="10">
        <f t="shared" si="282"/>
        <v>0</v>
      </c>
    </row>
    <row r="748" spans="1:8" ht="76.5" x14ac:dyDescent="0.25">
      <c r="A748" s="101" t="s">
        <v>104</v>
      </c>
      <c r="B748" s="102" t="s">
        <v>206</v>
      </c>
      <c r="C748" s="102" t="s">
        <v>125</v>
      </c>
      <c r="D748" s="102" t="s">
        <v>105</v>
      </c>
      <c r="E748" s="102"/>
      <c r="F748" s="10">
        <f>F749</f>
        <v>27000</v>
      </c>
      <c r="G748" s="10">
        <f t="shared" ref="G748:H748" si="283">G749</f>
        <v>0</v>
      </c>
      <c r="H748" s="10">
        <f t="shared" si="283"/>
        <v>0</v>
      </c>
    </row>
    <row r="749" spans="1:8" ht="38.25" x14ac:dyDescent="0.25">
      <c r="A749" s="101" t="s">
        <v>133</v>
      </c>
      <c r="B749" s="102" t="s">
        <v>206</v>
      </c>
      <c r="C749" s="102" t="s">
        <v>125</v>
      </c>
      <c r="D749" s="102" t="s">
        <v>713</v>
      </c>
      <c r="E749" s="102"/>
      <c r="F749" s="10">
        <f>F750</f>
        <v>27000</v>
      </c>
      <c r="G749" s="10">
        <f t="shared" ref="G749:H749" si="284">G750</f>
        <v>0</v>
      </c>
      <c r="H749" s="10">
        <f t="shared" si="284"/>
        <v>0</v>
      </c>
    </row>
    <row r="750" spans="1:8" x14ac:dyDescent="0.25">
      <c r="A750" s="101" t="s">
        <v>34</v>
      </c>
      <c r="B750" s="102" t="s">
        <v>206</v>
      </c>
      <c r="C750" s="102" t="s">
        <v>125</v>
      </c>
      <c r="D750" s="102" t="s">
        <v>713</v>
      </c>
      <c r="E750" s="102" t="s">
        <v>35</v>
      </c>
      <c r="F750" s="10">
        <f>27000</f>
        <v>27000</v>
      </c>
      <c r="G750" s="10">
        <v>0</v>
      </c>
      <c r="H750" s="10">
        <v>0</v>
      </c>
    </row>
    <row r="751" spans="1:8" ht="25.5" x14ac:dyDescent="0.25">
      <c r="A751" s="53" t="s">
        <v>447</v>
      </c>
      <c r="B751" s="3" t="s">
        <v>206</v>
      </c>
      <c r="C751" s="3" t="s">
        <v>125</v>
      </c>
      <c r="D751" s="3" t="s">
        <v>448</v>
      </c>
      <c r="E751" s="3"/>
      <c r="F751" s="11">
        <f t="shared" si="270"/>
        <v>103716.2</v>
      </c>
      <c r="G751" s="31">
        <f t="shared" si="270"/>
        <v>110000</v>
      </c>
      <c r="H751" s="31">
        <f t="shared" si="270"/>
        <v>120000</v>
      </c>
    </row>
    <row r="752" spans="1:8" ht="25.5" x14ac:dyDescent="0.25">
      <c r="A752" s="53" t="s">
        <v>454</v>
      </c>
      <c r="B752" s="3" t="s">
        <v>206</v>
      </c>
      <c r="C752" s="3" t="s">
        <v>125</v>
      </c>
      <c r="D752" s="3" t="s">
        <v>455</v>
      </c>
      <c r="E752" s="3"/>
      <c r="F752" s="16">
        <f>F753+F755</f>
        <v>103716.2</v>
      </c>
      <c r="G752" s="16">
        <f>G753+G755</f>
        <v>110000</v>
      </c>
      <c r="H752" s="16">
        <f>H753+H755</f>
        <v>120000</v>
      </c>
    </row>
    <row r="753" spans="1:8" ht="25.5" x14ac:dyDescent="0.25">
      <c r="A753" s="53" t="s">
        <v>456</v>
      </c>
      <c r="B753" s="3" t="s">
        <v>206</v>
      </c>
      <c r="C753" s="3" t="s">
        <v>125</v>
      </c>
      <c r="D753" s="3" t="s">
        <v>457</v>
      </c>
      <c r="E753" s="3"/>
      <c r="F753" s="12">
        <f t="shared" si="270"/>
        <v>93716.2</v>
      </c>
      <c r="G753" s="31">
        <f t="shared" si="270"/>
        <v>100000</v>
      </c>
      <c r="H753" s="31">
        <f t="shared" si="270"/>
        <v>110000</v>
      </c>
    </row>
    <row r="754" spans="1:8" x14ac:dyDescent="0.25">
      <c r="A754" s="53" t="s">
        <v>34</v>
      </c>
      <c r="B754" s="3" t="s">
        <v>206</v>
      </c>
      <c r="C754" s="3" t="s">
        <v>125</v>
      </c>
      <c r="D754" s="3" t="s">
        <v>457</v>
      </c>
      <c r="E754" s="3" t="s">
        <v>35</v>
      </c>
      <c r="F754" s="12">
        <f>90000+3716.2</f>
        <v>93716.2</v>
      </c>
      <c r="G754" s="30">
        <v>100000</v>
      </c>
      <c r="H754" s="30">
        <v>110000</v>
      </c>
    </row>
    <row r="755" spans="1:8" s="2" customFormat="1" ht="25.5" x14ac:dyDescent="0.25">
      <c r="A755" s="53" t="s">
        <v>144</v>
      </c>
      <c r="B755" s="3" t="s">
        <v>206</v>
      </c>
      <c r="C755" s="3" t="s">
        <v>125</v>
      </c>
      <c r="D755" s="3" t="s">
        <v>458</v>
      </c>
      <c r="E755" s="3"/>
      <c r="F755" s="12">
        <f t="shared" si="270"/>
        <v>10000</v>
      </c>
      <c r="G755" s="36">
        <f t="shared" si="270"/>
        <v>10000</v>
      </c>
      <c r="H755" s="36">
        <f t="shared" si="270"/>
        <v>10000</v>
      </c>
    </row>
    <row r="756" spans="1:8" x14ac:dyDescent="0.25">
      <c r="A756" s="53" t="s">
        <v>34</v>
      </c>
      <c r="B756" s="3" t="s">
        <v>206</v>
      </c>
      <c r="C756" s="3" t="s">
        <v>125</v>
      </c>
      <c r="D756" s="3" t="s">
        <v>458</v>
      </c>
      <c r="E756" s="3" t="s">
        <v>35</v>
      </c>
      <c r="F756" s="12">
        <v>10000</v>
      </c>
      <c r="G756" s="29">
        <v>10000</v>
      </c>
      <c r="H756" s="29">
        <v>10000</v>
      </c>
    </row>
    <row r="757" spans="1:8" x14ac:dyDescent="0.25">
      <c r="A757" s="54" t="s">
        <v>459</v>
      </c>
      <c r="B757" s="50" t="s">
        <v>206</v>
      </c>
      <c r="C757" s="50" t="s">
        <v>460</v>
      </c>
      <c r="D757" s="50"/>
      <c r="E757" s="50"/>
      <c r="F757" s="14">
        <f t="shared" si="270"/>
        <v>86120669.070000008</v>
      </c>
      <c r="G757" s="40">
        <f t="shared" si="270"/>
        <v>68281659.079999998</v>
      </c>
      <c r="H757" s="40">
        <f t="shared" si="270"/>
        <v>68130034.079999998</v>
      </c>
    </row>
    <row r="758" spans="1:8" s="2" customFormat="1" x14ac:dyDescent="0.25">
      <c r="A758" s="54" t="s">
        <v>461</v>
      </c>
      <c r="B758" s="50" t="s">
        <v>206</v>
      </c>
      <c r="C758" s="50" t="s">
        <v>462</v>
      </c>
      <c r="D758" s="50"/>
      <c r="E758" s="50"/>
      <c r="F758" s="15">
        <f>F759</f>
        <v>86120669.070000008</v>
      </c>
      <c r="G758" s="15">
        <f t="shared" ref="G758:H758" si="285">G759</f>
        <v>68281659.079999998</v>
      </c>
      <c r="H758" s="15">
        <f t="shared" si="285"/>
        <v>68130034.079999998</v>
      </c>
    </row>
    <row r="759" spans="1:8" x14ac:dyDescent="0.25">
      <c r="A759" s="53" t="s">
        <v>240</v>
      </c>
      <c r="B759" s="3" t="s">
        <v>206</v>
      </c>
      <c r="C759" s="3" t="s">
        <v>462</v>
      </c>
      <c r="D759" s="3" t="s">
        <v>241</v>
      </c>
      <c r="E759" s="3"/>
      <c r="F759" s="10">
        <f>F760+F786+F833</f>
        <v>86120669.070000008</v>
      </c>
      <c r="G759" s="10">
        <f>G760+G786+G833</f>
        <v>68281659.079999998</v>
      </c>
      <c r="H759" s="10">
        <f>H760+H786+H833</f>
        <v>68130034.079999998</v>
      </c>
    </row>
    <row r="760" spans="1:8" ht="25.5" x14ac:dyDescent="0.25">
      <c r="A760" s="53" t="s">
        <v>463</v>
      </c>
      <c r="B760" s="3" t="s">
        <v>206</v>
      </c>
      <c r="C760" s="3" t="s">
        <v>462</v>
      </c>
      <c r="D760" s="3" t="s">
        <v>464</v>
      </c>
      <c r="E760" s="3"/>
      <c r="F760" s="11">
        <f>F761+F766+F774+F777+F769</f>
        <v>17724110.109999999</v>
      </c>
      <c r="G760" s="11">
        <f t="shared" ref="G760:H760" si="286">G761+G766+G774+G777+G769</f>
        <v>15613113.630000001</v>
      </c>
      <c r="H760" s="11">
        <f t="shared" si="286"/>
        <v>15625958.33</v>
      </c>
    </row>
    <row r="761" spans="1:8" ht="51" x14ac:dyDescent="0.25">
      <c r="A761" s="53" t="s">
        <v>465</v>
      </c>
      <c r="B761" s="3" t="s">
        <v>206</v>
      </c>
      <c r="C761" s="3" t="s">
        <v>462</v>
      </c>
      <c r="D761" s="3" t="s">
        <v>466</v>
      </c>
      <c r="E761" s="3"/>
      <c r="F761" s="9">
        <f>F762+F764</f>
        <v>16611100</v>
      </c>
      <c r="G761" s="9">
        <f>G762+G764</f>
        <v>15252800</v>
      </c>
      <c r="H761" s="9">
        <f>H762+H764</f>
        <v>15252800</v>
      </c>
    </row>
    <row r="762" spans="1:8" x14ac:dyDescent="0.25">
      <c r="A762" s="53" t="s">
        <v>52</v>
      </c>
      <c r="B762" s="3" t="s">
        <v>206</v>
      </c>
      <c r="C762" s="3" t="s">
        <v>462</v>
      </c>
      <c r="D762" s="3" t="s">
        <v>467</v>
      </c>
      <c r="E762" s="3"/>
      <c r="F762" s="12">
        <f t="shared" ref="F762:H822" si="287">F763</f>
        <v>20300</v>
      </c>
      <c r="G762" s="37">
        <f t="shared" si="287"/>
        <v>7300</v>
      </c>
      <c r="H762" s="37">
        <f t="shared" si="287"/>
        <v>7300</v>
      </c>
    </row>
    <row r="763" spans="1:8" x14ac:dyDescent="0.25">
      <c r="A763" s="53" t="s">
        <v>34</v>
      </c>
      <c r="B763" s="3" t="s">
        <v>206</v>
      </c>
      <c r="C763" s="3" t="s">
        <v>462</v>
      </c>
      <c r="D763" s="3" t="s">
        <v>467</v>
      </c>
      <c r="E763" s="3" t="s">
        <v>35</v>
      </c>
      <c r="F763" s="12">
        <v>20300</v>
      </c>
      <c r="G763" s="36">
        <v>7300</v>
      </c>
      <c r="H763" s="36">
        <v>7300</v>
      </c>
    </row>
    <row r="764" spans="1:8" ht="25.5" x14ac:dyDescent="0.25">
      <c r="A764" s="53" t="s">
        <v>468</v>
      </c>
      <c r="B764" s="3" t="s">
        <v>206</v>
      </c>
      <c r="C764" s="3" t="s">
        <v>462</v>
      </c>
      <c r="D764" s="3" t="s">
        <v>469</v>
      </c>
      <c r="E764" s="3"/>
      <c r="F764" s="12">
        <f t="shared" si="287"/>
        <v>16590800</v>
      </c>
      <c r="G764" s="34">
        <f t="shared" si="287"/>
        <v>15245500</v>
      </c>
      <c r="H764" s="34">
        <f t="shared" si="287"/>
        <v>15245500</v>
      </c>
    </row>
    <row r="765" spans="1:8" ht="51" x14ac:dyDescent="0.25">
      <c r="A765" s="53" t="s">
        <v>48</v>
      </c>
      <c r="B765" s="3" t="s">
        <v>206</v>
      </c>
      <c r="C765" s="3" t="s">
        <v>462</v>
      </c>
      <c r="D765" s="3" t="s">
        <v>469</v>
      </c>
      <c r="E765" s="3" t="s">
        <v>49</v>
      </c>
      <c r="F765" s="12">
        <v>16590800</v>
      </c>
      <c r="G765" s="29">
        <v>15245500</v>
      </c>
      <c r="H765" s="29">
        <v>15245500</v>
      </c>
    </row>
    <row r="766" spans="1:8" s="2" customFormat="1" ht="25.5" x14ac:dyDescent="0.25">
      <c r="A766" s="53" t="s">
        <v>470</v>
      </c>
      <c r="B766" s="3" t="s">
        <v>206</v>
      </c>
      <c r="C766" s="3" t="s">
        <v>462</v>
      </c>
      <c r="D766" s="3" t="s">
        <v>471</v>
      </c>
      <c r="E766" s="3"/>
      <c r="F766" s="12">
        <f>F767</f>
        <v>78702.429999999993</v>
      </c>
      <c r="G766" s="12">
        <f t="shared" ref="G766:H766" si="288">G767</f>
        <v>190313.63</v>
      </c>
      <c r="H766" s="12">
        <f t="shared" si="288"/>
        <v>203158.33</v>
      </c>
    </row>
    <row r="767" spans="1:8" ht="63.75" x14ac:dyDescent="0.25">
      <c r="A767" s="53" t="s">
        <v>649</v>
      </c>
      <c r="B767" s="3" t="s">
        <v>206</v>
      </c>
      <c r="C767" s="3" t="s">
        <v>462</v>
      </c>
      <c r="D767" s="3" t="s">
        <v>648</v>
      </c>
      <c r="E767" s="3"/>
      <c r="F767" s="12">
        <f>F768</f>
        <v>78702.429999999993</v>
      </c>
      <c r="G767" s="36">
        <f>G768</f>
        <v>190313.63</v>
      </c>
      <c r="H767" s="36">
        <f>H768</f>
        <v>203158.33</v>
      </c>
    </row>
    <row r="768" spans="1:8" x14ac:dyDescent="0.25">
      <c r="A768" s="53" t="s">
        <v>34</v>
      </c>
      <c r="B768" s="3" t="s">
        <v>206</v>
      </c>
      <c r="C768" s="3" t="s">
        <v>462</v>
      </c>
      <c r="D768" s="3" t="s">
        <v>648</v>
      </c>
      <c r="E768" s="3" t="s">
        <v>35</v>
      </c>
      <c r="F768" s="12">
        <v>78702.429999999993</v>
      </c>
      <c r="G768" s="36">
        <v>190313.63</v>
      </c>
      <c r="H768" s="36">
        <v>203158.33</v>
      </c>
    </row>
    <row r="769" spans="1:8" ht="51" x14ac:dyDescent="0.25">
      <c r="A769" s="86" t="s">
        <v>743</v>
      </c>
      <c r="B769" s="87" t="s">
        <v>206</v>
      </c>
      <c r="C769" s="87" t="s">
        <v>462</v>
      </c>
      <c r="D769" s="87" t="s">
        <v>741</v>
      </c>
      <c r="E769" s="87"/>
      <c r="F769" s="88">
        <f>F772+F770</f>
        <v>507365</v>
      </c>
      <c r="G769" s="88">
        <f t="shared" ref="G769:H769" si="289">G772+G770</f>
        <v>0</v>
      </c>
      <c r="H769" s="88">
        <f t="shared" si="289"/>
        <v>0</v>
      </c>
    </row>
    <row r="770" spans="1:8" ht="25.5" x14ac:dyDescent="0.25">
      <c r="A770" s="101" t="s">
        <v>140</v>
      </c>
      <c r="B770" s="102" t="s">
        <v>206</v>
      </c>
      <c r="C770" s="102" t="s">
        <v>462</v>
      </c>
      <c r="D770" s="102" t="s">
        <v>782</v>
      </c>
      <c r="E770" s="102"/>
      <c r="F770" s="88">
        <f>F771</f>
        <v>431259</v>
      </c>
      <c r="G770" s="88">
        <f t="shared" ref="G770:H770" si="290">G771</f>
        <v>0</v>
      </c>
      <c r="H770" s="88">
        <f t="shared" si="290"/>
        <v>0</v>
      </c>
    </row>
    <row r="771" spans="1:8" x14ac:dyDescent="0.25">
      <c r="A771" s="101" t="s">
        <v>34</v>
      </c>
      <c r="B771" s="102" t="s">
        <v>206</v>
      </c>
      <c r="C771" s="102" t="s">
        <v>462</v>
      </c>
      <c r="D771" s="102" t="s">
        <v>782</v>
      </c>
      <c r="E771" s="102" t="s">
        <v>35</v>
      </c>
      <c r="F771" s="88">
        <f>165208+266051</f>
        <v>431259</v>
      </c>
      <c r="G771" s="88">
        <v>0</v>
      </c>
      <c r="H771" s="88">
        <v>0</v>
      </c>
    </row>
    <row r="772" spans="1:8" s="2" customFormat="1" ht="25.5" x14ac:dyDescent="0.25">
      <c r="A772" s="86" t="s">
        <v>140</v>
      </c>
      <c r="B772" s="87" t="s">
        <v>206</v>
      </c>
      <c r="C772" s="87" t="s">
        <v>462</v>
      </c>
      <c r="D772" s="87" t="s">
        <v>742</v>
      </c>
      <c r="E772" s="87"/>
      <c r="F772" s="88">
        <f>F773</f>
        <v>76106</v>
      </c>
      <c r="G772" s="88">
        <f t="shared" ref="G772:H772" si="291">G773</f>
        <v>0</v>
      </c>
      <c r="H772" s="88">
        <f t="shared" si="291"/>
        <v>0</v>
      </c>
    </row>
    <row r="773" spans="1:8" s="2" customFormat="1" x14ac:dyDescent="0.25">
      <c r="A773" s="86" t="s">
        <v>34</v>
      </c>
      <c r="B773" s="87" t="s">
        <v>206</v>
      </c>
      <c r="C773" s="87" t="s">
        <v>462</v>
      </c>
      <c r="D773" s="87" t="s">
        <v>742</v>
      </c>
      <c r="E773" s="87" t="s">
        <v>35</v>
      </c>
      <c r="F773" s="88">
        <v>76106</v>
      </c>
      <c r="G773" s="94">
        <v>0</v>
      </c>
      <c r="H773" s="94">
        <v>0</v>
      </c>
    </row>
    <row r="774" spans="1:8" s="2" customFormat="1" ht="38.25" x14ac:dyDescent="0.25">
      <c r="A774" s="53" t="s">
        <v>472</v>
      </c>
      <c r="B774" s="3" t="s">
        <v>206</v>
      </c>
      <c r="C774" s="3" t="s">
        <v>462</v>
      </c>
      <c r="D774" s="3" t="s">
        <v>473</v>
      </c>
      <c r="E774" s="3"/>
      <c r="F774" s="12">
        <f t="shared" si="287"/>
        <v>95000</v>
      </c>
      <c r="G774" s="34">
        <f t="shared" si="287"/>
        <v>95000</v>
      </c>
      <c r="H774" s="34">
        <f t="shared" si="287"/>
        <v>95000</v>
      </c>
    </row>
    <row r="775" spans="1:8" s="2" customFormat="1" ht="38.25" x14ac:dyDescent="0.25">
      <c r="A775" s="53" t="s">
        <v>60</v>
      </c>
      <c r="B775" s="3" t="s">
        <v>206</v>
      </c>
      <c r="C775" s="3" t="s">
        <v>462</v>
      </c>
      <c r="D775" s="3" t="s">
        <v>474</v>
      </c>
      <c r="E775" s="3"/>
      <c r="F775" s="12">
        <f t="shared" si="287"/>
        <v>95000</v>
      </c>
      <c r="G775" s="29">
        <f t="shared" si="287"/>
        <v>95000</v>
      </c>
      <c r="H775" s="29">
        <f t="shared" si="287"/>
        <v>95000</v>
      </c>
    </row>
    <row r="776" spans="1:8" s="2" customFormat="1" x14ac:dyDescent="0.25">
      <c r="A776" s="53" t="s">
        <v>34</v>
      </c>
      <c r="B776" s="3" t="s">
        <v>206</v>
      </c>
      <c r="C776" s="3" t="s">
        <v>462</v>
      </c>
      <c r="D776" s="3" t="s">
        <v>474</v>
      </c>
      <c r="E776" s="3" t="s">
        <v>35</v>
      </c>
      <c r="F776" s="12">
        <v>95000</v>
      </c>
      <c r="G776" s="30">
        <v>95000</v>
      </c>
      <c r="H776" s="30">
        <v>95000</v>
      </c>
    </row>
    <row r="777" spans="1:8" ht="25.5" x14ac:dyDescent="0.25">
      <c r="A777" s="53" t="s">
        <v>485</v>
      </c>
      <c r="B777" s="3">
        <v>433</v>
      </c>
      <c r="C777" s="3" t="s">
        <v>462</v>
      </c>
      <c r="D777" s="3" t="s">
        <v>550</v>
      </c>
      <c r="E777" s="3"/>
      <c r="F777" s="12">
        <f>F784+F780+F782+F778</f>
        <v>431942.68</v>
      </c>
      <c r="G777" s="12">
        <f>G784+G780+G782+G778</f>
        <v>75000</v>
      </c>
      <c r="H777" s="12">
        <f>H784+H780+H782+H778</f>
        <v>75000</v>
      </c>
    </row>
    <row r="778" spans="1:8" ht="38.25" x14ac:dyDescent="0.25">
      <c r="A778" s="101" t="s">
        <v>93</v>
      </c>
      <c r="B778" s="102" t="s">
        <v>206</v>
      </c>
      <c r="C778" s="102" t="s">
        <v>462</v>
      </c>
      <c r="D778" s="102" t="s">
        <v>790</v>
      </c>
      <c r="E778" s="102"/>
      <c r="F778" s="12">
        <f>F779</f>
        <v>339942.68</v>
      </c>
      <c r="G778" s="12">
        <f t="shared" ref="G778:H778" si="292">G779</f>
        <v>0</v>
      </c>
      <c r="H778" s="12">
        <f t="shared" si="292"/>
        <v>0</v>
      </c>
    </row>
    <row r="779" spans="1:8" x14ac:dyDescent="0.25">
      <c r="A779" s="101" t="s">
        <v>34</v>
      </c>
      <c r="B779" s="102" t="s">
        <v>206</v>
      </c>
      <c r="C779" s="102" t="s">
        <v>462</v>
      </c>
      <c r="D779" s="102" t="s">
        <v>790</v>
      </c>
      <c r="E779" s="102" t="s">
        <v>35</v>
      </c>
      <c r="F779" s="12">
        <f>339942.68</f>
        <v>339942.68</v>
      </c>
      <c r="G779" s="12">
        <v>0</v>
      </c>
      <c r="H779" s="12">
        <v>0</v>
      </c>
    </row>
    <row r="780" spans="1:8" ht="38.25" x14ac:dyDescent="0.25">
      <c r="A780" s="53" t="s">
        <v>599</v>
      </c>
      <c r="B780" s="3" t="s">
        <v>206</v>
      </c>
      <c r="C780" s="3" t="s">
        <v>462</v>
      </c>
      <c r="D780" s="3" t="s">
        <v>697</v>
      </c>
      <c r="E780" s="3"/>
      <c r="F780" s="12">
        <f>F781</f>
        <v>56000</v>
      </c>
      <c r="G780" s="12">
        <f t="shared" ref="G780:H780" si="293">G781</f>
        <v>0</v>
      </c>
      <c r="H780" s="12">
        <f t="shared" si="293"/>
        <v>0</v>
      </c>
    </row>
    <row r="781" spans="1:8" x14ac:dyDescent="0.25">
      <c r="A781" s="55" t="s">
        <v>34</v>
      </c>
      <c r="B781" s="51" t="s">
        <v>206</v>
      </c>
      <c r="C781" s="51" t="s">
        <v>462</v>
      </c>
      <c r="D781" s="51" t="s">
        <v>697</v>
      </c>
      <c r="E781" s="51" t="s">
        <v>35</v>
      </c>
      <c r="F781" s="88">
        <v>56000</v>
      </c>
      <c r="G781" s="93">
        <v>0</v>
      </c>
      <c r="H781" s="93">
        <v>0</v>
      </c>
    </row>
    <row r="782" spans="1:8" ht="38.25" x14ac:dyDescent="0.25">
      <c r="A782" s="55" t="s">
        <v>768</v>
      </c>
      <c r="B782" s="51" t="s">
        <v>206</v>
      </c>
      <c r="C782" s="51" t="s">
        <v>462</v>
      </c>
      <c r="D782" s="51" t="s">
        <v>775</v>
      </c>
      <c r="E782" s="51"/>
      <c r="F782" s="88">
        <f>F783</f>
        <v>36000</v>
      </c>
      <c r="G782" s="88">
        <f t="shared" ref="G782:H782" si="294">G783</f>
        <v>0</v>
      </c>
      <c r="H782" s="88">
        <f t="shared" si="294"/>
        <v>0</v>
      </c>
    </row>
    <row r="783" spans="1:8" x14ac:dyDescent="0.25">
      <c r="A783" s="55" t="s">
        <v>34</v>
      </c>
      <c r="B783" s="51" t="s">
        <v>206</v>
      </c>
      <c r="C783" s="51" t="s">
        <v>462</v>
      </c>
      <c r="D783" s="51" t="s">
        <v>775</v>
      </c>
      <c r="E783" s="51" t="s">
        <v>35</v>
      </c>
      <c r="F783" s="88">
        <v>36000</v>
      </c>
      <c r="G783" s="93">
        <v>0</v>
      </c>
      <c r="H783" s="93">
        <v>0</v>
      </c>
    </row>
    <row r="784" spans="1:8" ht="38.25" x14ac:dyDescent="0.25">
      <c r="A784" s="53" t="s">
        <v>93</v>
      </c>
      <c r="B784" s="3">
        <v>433</v>
      </c>
      <c r="C784" s="3" t="s">
        <v>462</v>
      </c>
      <c r="D784" s="3" t="s">
        <v>551</v>
      </c>
      <c r="E784" s="3"/>
      <c r="F784" s="12">
        <f>F785</f>
        <v>0</v>
      </c>
      <c r="G784" s="33">
        <f t="shared" ref="G784:H784" si="295">G785</f>
        <v>75000</v>
      </c>
      <c r="H784" s="33">
        <f t="shared" si="295"/>
        <v>75000</v>
      </c>
    </row>
    <row r="785" spans="1:8" x14ac:dyDescent="0.25">
      <c r="A785" s="53" t="s">
        <v>30</v>
      </c>
      <c r="B785" s="3">
        <v>433</v>
      </c>
      <c r="C785" s="3" t="s">
        <v>462</v>
      </c>
      <c r="D785" s="3" t="s">
        <v>551</v>
      </c>
      <c r="E785" s="3">
        <v>244</v>
      </c>
      <c r="F785" s="12">
        <f>75000-50991.68-24008.32</f>
        <v>0</v>
      </c>
      <c r="G785" s="33">
        <v>75000</v>
      </c>
      <c r="H785" s="33">
        <v>75000</v>
      </c>
    </row>
    <row r="786" spans="1:8" ht="38.25" x14ac:dyDescent="0.25">
      <c r="A786" s="53" t="s">
        <v>475</v>
      </c>
      <c r="B786" s="3" t="s">
        <v>206</v>
      </c>
      <c r="C786" s="3" t="s">
        <v>462</v>
      </c>
      <c r="D786" s="3" t="s">
        <v>476</v>
      </c>
      <c r="E786" s="3"/>
      <c r="F786" s="16">
        <f>F787+F797+F821+F824+F829+F800+F809+F818</f>
        <v>61770786.789999999</v>
      </c>
      <c r="G786" s="16">
        <f>G787+G797+G821+G824+G829+G800+G809+G818</f>
        <v>52668545.450000003</v>
      </c>
      <c r="H786" s="16">
        <f>H787+H797+H821+H824+H829+H800+H809+H818</f>
        <v>52504075.75</v>
      </c>
    </row>
    <row r="787" spans="1:8" ht="25.5" x14ac:dyDescent="0.25">
      <c r="A787" s="53" t="s">
        <v>477</v>
      </c>
      <c r="B787" s="3" t="s">
        <v>206</v>
      </c>
      <c r="C787" s="3" t="s">
        <v>462</v>
      </c>
      <c r="D787" s="3" t="s">
        <v>478</v>
      </c>
      <c r="E787" s="3"/>
      <c r="F787" s="9">
        <f>F790+F792+F795+F788</f>
        <v>49435302</v>
      </c>
      <c r="G787" s="9">
        <f t="shared" ref="G787:H787" si="296">G790+G792+G795+G788</f>
        <v>46225000</v>
      </c>
      <c r="H787" s="9">
        <f t="shared" si="296"/>
        <v>46225000</v>
      </c>
    </row>
    <row r="788" spans="1:8" ht="38.25" x14ac:dyDescent="0.25">
      <c r="A788" s="101" t="s">
        <v>798</v>
      </c>
      <c r="B788" s="102" t="s">
        <v>206</v>
      </c>
      <c r="C788" s="102" t="s">
        <v>462</v>
      </c>
      <c r="D788" s="102" t="s">
        <v>797</v>
      </c>
      <c r="E788" s="102"/>
      <c r="F788" s="9">
        <f>F789</f>
        <v>92500</v>
      </c>
      <c r="G788" s="9">
        <f t="shared" ref="G788:H788" si="297">G789</f>
        <v>0</v>
      </c>
      <c r="H788" s="9">
        <f t="shared" si="297"/>
        <v>0</v>
      </c>
    </row>
    <row r="789" spans="1:8" x14ac:dyDescent="0.25">
      <c r="A789" s="101" t="s">
        <v>30</v>
      </c>
      <c r="B789" s="102" t="s">
        <v>206</v>
      </c>
      <c r="C789" s="102" t="s">
        <v>462</v>
      </c>
      <c r="D789" s="102" t="s">
        <v>797</v>
      </c>
      <c r="E789" s="102" t="s">
        <v>31</v>
      </c>
      <c r="F789" s="9">
        <f>69375+23125</f>
        <v>92500</v>
      </c>
      <c r="G789" s="9">
        <v>0</v>
      </c>
      <c r="H789" s="9">
        <v>0</v>
      </c>
    </row>
    <row r="790" spans="1:8" x14ac:dyDescent="0.25">
      <c r="A790" s="53" t="s">
        <v>52</v>
      </c>
      <c r="B790" s="3" t="s">
        <v>206</v>
      </c>
      <c r="C790" s="3" t="s">
        <v>462</v>
      </c>
      <c r="D790" s="3" t="s">
        <v>479</v>
      </c>
      <c r="E790" s="3"/>
      <c r="F790" s="12">
        <f t="shared" si="287"/>
        <v>1441000</v>
      </c>
      <c r="G790" s="36">
        <f t="shared" si="287"/>
        <v>1441000</v>
      </c>
      <c r="H790" s="36">
        <f t="shared" si="287"/>
        <v>1441000</v>
      </c>
    </row>
    <row r="791" spans="1:8" s="2" customFormat="1" x14ac:dyDescent="0.25">
      <c r="A791" s="53" t="s">
        <v>34</v>
      </c>
      <c r="B791" s="3" t="s">
        <v>206</v>
      </c>
      <c r="C791" s="3" t="s">
        <v>462</v>
      </c>
      <c r="D791" s="3" t="s">
        <v>479</v>
      </c>
      <c r="E791" s="3" t="s">
        <v>35</v>
      </c>
      <c r="F791" s="12">
        <v>1441000</v>
      </c>
      <c r="G791" s="33">
        <v>1441000</v>
      </c>
      <c r="H791" s="33">
        <v>1441000</v>
      </c>
    </row>
    <row r="792" spans="1:8" x14ac:dyDescent="0.25">
      <c r="A792" s="53" t="s">
        <v>480</v>
      </c>
      <c r="B792" s="3" t="s">
        <v>206</v>
      </c>
      <c r="C792" s="3" t="s">
        <v>462</v>
      </c>
      <c r="D792" s="3" t="s">
        <v>481</v>
      </c>
      <c r="E792" s="3"/>
      <c r="F792" s="9">
        <f>F793+F794</f>
        <v>47901802</v>
      </c>
      <c r="G792" s="9">
        <f t="shared" ref="G792:H792" si="298">G793+G794</f>
        <v>44731500</v>
      </c>
      <c r="H792" s="9">
        <f t="shared" si="298"/>
        <v>44731500</v>
      </c>
    </row>
    <row r="793" spans="1:8" s="2" customFormat="1" ht="51" x14ac:dyDescent="0.25">
      <c r="A793" s="53" t="s">
        <v>48</v>
      </c>
      <c r="B793" s="3" t="s">
        <v>206</v>
      </c>
      <c r="C793" s="3" t="s">
        <v>462</v>
      </c>
      <c r="D793" s="3" t="s">
        <v>481</v>
      </c>
      <c r="E793" s="3" t="s">
        <v>49</v>
      </c>
      <c r="F793" s="12">
        <f>47831300+96000+24000-152498</f>
        <v>47798802</v>
      </c>
      <c r="G793" s="30">
        <v>44731500</v>
      </c>
      <c r="H793" s="30">
        <v>44731500</v>
      </c>
    </row>
    <row r="794" spans="1:8" x14ac:dyDescent="0.25">
      <c r="A794" s="55" t="s">
        <v>34</v>
      </c>
      <c r="B794" s="3" t="s">
        <v>206</v>
      </c>
      <c r="C794" s="3" t="s">
        <v>462</v>
      </c>
      <c r="D794" s="3" t="s">
        <v>481</v>
      </c>
      <c r="E794" s="3" t="s">
        <v>35</v>
      </c>
      <c r="F794" s="12">
        <f>48000+55000</f>
        <v>103000</v>
      </c>
      <c r="G794" s="30">
        <v>0</v>
      </c>
      <c r="H794" s="30">
        <v>0</v>
      </c>
    </row>
    <row r="795" spans="1:8" ht="38.25" x14ac:dyDescent="0.25">
      <c r="A795" s="53" t="s">
        <v>93</v>
      </c>
      <c r="B795" s="3" t="s">
        <v>206</v>
      </c>
      <c r="C795" s="3" t="s">
        <v>462</v>
      </c>
      <c r="D795" s="3" t="s">
        <v>553</v>
      </c>
      <c r="E795" s="3"/>
      <c r="F795" s="12">
        <f>F796</f>
        <v>0</v>
      </c>
      <c r="G795" s="33">
        <f t="shared" ref="G795:H795" si="299">G796</f>
        <v>52500</v>
      </c>
      <c r="H795" s="33">
        <f t="shared" si="299"/>
        <v>52500</v>
      </c>
    </row>
    <row r="796" spans="1:8" x14ac:dyDescent="0.25">
      <c r="A796" s="53" t="s">
        <v>34</v>
      </c>
      <c r="B796" s="3" t="s">
        <v>206</v>
      </c>
      <c r="C796" s="3" t="s">
        <v>462</v>
      </c>
      <c r="D796" s="3" t="s">
        <v>553</v>
      </c>
      <c r="E796" s="3">
        <v>612</v>
      </c>
      <c r="F796" s="12">
        <f>52500-52500</f>
        <v>0</v>
      </c>
      <c r="G796" s="33">
        <v>52500</v>
      </c>
      <c r="H796" s="33">
        <v>52500</v>
      </c>
    </row>
    <row r="797" spans="1:8" x14ac:dyDescent="0.25">
      <c r="A797" s="55" t="s">
        <v>482</v>
      </c>
      <c r="B797" s="51" t="s">
        <v>206</v>
      </c>
      <c r="C797" s="51" t="s">
        <v>462</v>
      </c>
      <c r="D797" s="51" t="s">
        <v>483</v>
      </c>
      <c r="E797" s="51"/>
      <c r="F797" s="18">
        <f>F798</f>
        <v>4833114</v>
      </c>
      <c r="G797" s="38">
        <f>G798</f>
        <v>5156400</v>
      </c>
      <c r="H797" s="38">
        <f>H798</f>
        <v>5056400</v>
      </c>
    </row>
    <row r="798" spans="1:8" x14ac:dyDescent="0.25">
      <c r="A798" s="53" t="s">
        <v>482</v>
      </c>
      <c r="B798" s="3" t="s">
        <v>206</v>
      </c>
      <c r="C798" s="3" t="s">
        <v>462</v>
      </c>
      <c r="D798" s="3" t="s">
        <v>484</v>
      </c>
      <c r="E798" s="3"/>
      <c r="F798" s="12">
        <f t="shared" si="287"/>
        <v>4833114</v>
      </c>
      <c r="G798" s="34">
        <f t="shared" si="287"/>
        <v>5156400</v>
      </c>
      <c r="H798" s="34">
        <f t="shared" si="287"/>
        <v>5056400</v>
      </c>
    </row>
    <row r="799" spans="1:8" ht="51" x14ac:dyDescent="0.25">
      <c r="A799" s="53" t="s">
        <v>48</v>
      </c>
      <c r="B799" s="3" t="s">
        <v>206</v>
      </c>
      <c r="C799" s="3" t="s">
        <v>462</v>
      </c>
      <c r="D799" s="3" t="s">
        <v>484</v>
      </c>
      <c r="E799" s="3" t="s">
        <v>49</v>
      </c>
      <c r="F799" s="12">
        <f>5056400+209578-432864</f>
        <v>4833114</v>
      </c>
      <c r="G799" s="29">
        <v>5156400</v>
      </c>
      <c r="H799" s="29">
        <v>5056400</v>
      </c>
    </row>
    <row r="800" spans="1:8" ht="25.5" x14ac:dyDescent="0.25">
      <c r="A800" s="53" t="s">
        <v>485</v>
      </c>
      <c r="B800" s="3" t="s">
        <v>206</v>
      </c>
      <c r="C800" s="3" t="s">
        <v>462</v>
      </c>
      <c r="D800" s="3" t="s">
        <v>680</v>
      </c>
      <c r="E800" s="3"/>
      <c r="F800" s="12">
        <f>F807+F801+F803+F805</f>
        <v>3451700</v>
      </c>
      <c r="G800" s="12">
        <f>G807+G801+G803+G805</f>
        <v>0</v>
      </c>
      <c r="H800" s="12">
        <f>H807+H801+H803+H805</f>
        <v>0</v>
      </c>
    </row>
    <row r="801" spans="1:8" ht="38.25" x14ac:dyDescent="0.25">
      <c r="A801" s="53" t="s">
        <v>599</v>
      </c>
      <c r="B801" s="3" t="s">
        <v>206</v>
      </c>
      <c r="C801" s="3" t="s">
        <v>462</v>
      </c>
      <c r="D801" s="3" t="s">
        <v>698</v>
      </c>
      <c r="E801" s="3"/>
      <c r="F801" s="12">
        <f>F802</f>
        <v>209900</v>
      </c>
      <c r="G801" s="12">
        <f t="shared" ref="G801:H801" si="300">G802</f>
        <v>0</v>
      </c>
      <c r="H801" s="12">
        <f t="shared" si="300"/>
        <v>0</v>
      </c>
    </row>
    <row r="802" spans="1:8" x14ac:dyDescent="0.25">
      <c r="A802" s="101" t="s">
        <v>34</v>
      </c>
      <c r="B802" s="102" t="s">
        <v>206</v>
      </c>
      <c r="C802" s="102" t="s">
        <v>462</v>
      </c>
      <c r="D802" s="102" t="s">
        <v>698</v>
      </c>
      <c r="E802" s="102" t="s">
        <v>35</v>
      </c>
      <c r="F802" s="12">
        <f>169400+40500</f>
        <v>209900</v>
      </c>
      <c r="G802" s="12">
        <v>0</v>
      </c>
      <c r="H802" s="12">
        <v>0</v>
      </c>
    </row>
    <row r="803" spans="1:8" ht="45.6" customHeight="1" x14ac:dyDescent="0.25">
      <c r="A803" s="55" t="s">
        <v>556</v>
      </c>
      <c r="B803" s="51" t="s">
        <v>206</v>
      </c>
      <c r="C803" s="51" t="s">
        <v>462</v>
      </c>
      <c r="D803" s="51" t="s">
        <v>765</v>
      </c>
      <c r="E803" s="51"/>
      <c r="F803" s="88">
        <f>F804</f>
        <v>3000000</v>
      </c>
      <c r="G803" s="88"/>
      <c r="H803" s="88"/>
    </row>
    <row r="804" spans="1:8" x14ac:dyDescent="0.25">
      <c r="A804" s="55" t="s">
        <v>30</v>
      </c>
      <c r="B804" s="51" t="s">
        <v>206</v>
      </c>
      <c r="C804" s="51" t="s">
        <v>462</v>
      </c>
      <c r="D804" s="51" t="s">
        <v>765</v>
      </c>
      <c r="E804" s="51" t="s">
        <v>31</v>
      </c>
      <c r="F804" s="88">
        <v>3000000</v>
      </c>
      <c r="G804" s="88">
        <v>0</v>
      </c>
      <c r="H804" s="88">
        <v>0</v>
      </c>
    </row>
    <row r="805" spans="1:8" ht="38.25" x14ac:dyDescent="0.25">
      <c r="A805" s="55" t="s">
        <v>768</v>
      </c>
      <c r="B805" s="51" t="s">
        <v>206</v>
      </c>
      <c r="C805" s="51" t="s">
        <v>462</v>
      </c>
      <c r="D805" s="51" t="s">
        <v>776</v>
      </c>
      <c r="E805" s="51"/>
      <c r="F805" s="88">
        <f>F806</f>
        <v>201800</v>
      </c>
      <c r="G805" s="88">
        <f t="shared" ref="G805:H805" si="301">G806</f>
        <v>0</v>
      </c>
      <c r="H805" s="88">
        <f t="shared" si="301"/>
        <v>0</v>
      </c>
    </row>
    <row r="806" spans="1:8" x14ac:dyDescent="0.25">
      <c r="A806" s="53" t="s">
        <v>34</v>
      </c>
      <c r="B806" s="3" t="s">
        <v>206</v>
      </c>
      <c r="C806" s="3" t="s">
        <v>462</v>
      </c>
      <c r="D806" s="3" t="s">
        <v>776</v>
      </c>
      <c r="E806" s="3" t="s">
        <v>35</v>
      </c>
      <c r="F806" s="12">
        <f>164800+37000</f>
        <v>201800</v>
      </c>
      <c r="G806" s="12">
        <v>0</v>
      </c>
      <c r="H806" s="12">
        <v>0</v>
      </c>
    </row>
    <row r="807" spans="1:8" x14ac:dyDescent="0.25">
      <c r="A807" s="53" t="s">
        <v>480</v>
      </c>
      <c r="B807" s="3" t="s">
        <v>206</v>
      </c>
      <c r="C807" s="3" t="s">
        <v>462</v>
      </c>
      <c r="D807" s="3" t="s">
        <v>681</v>
      </c>
      <c r="E807" s="3"/>
      <c r="F807" s="12">
        <f>F808</f>
        <v>40000</v>
      </c>
      <c r="G807" s="12">
        <f t="shared" ref="G807:H807" si="302">G808</f>
        <v>0</v>
      </c>
      <c r="H807" s="12">
        <f t="shared" si="302"/>
        <v>0</v>
      </c>
    </row>
    <row r="808" spans="1:8" x14ac:dyDescent="0.25">
      <c r="A808" s="53" t="s">
        <v>34</v>
      </c>
      <c r="B808" s="3" t="s">
        <v>206</v>
      </c>
      <c r="C808" s="3" t="s">
        <v>462</v>
      </c>
      <c r="D808" s="3" t="s">
        <v>681</v>
      </c>
      <c r="E808" s="3" t="s">
        <v>35</v>
      </c>
      <c r="F808" s="12">
        <f>80500-40500</f>
        <v>40000</v>
      </c>
      <c r="G808" s="29">
        <v>0</v>
      </c>
      <c r="H808" s="29">
        <v>0</v>
      </c>
    </row>
    <row r="809" spans="1:8" ht="38.25" x14ac:dyDescent="0.25">
      <c r="A809" s="86" t="s">
        <v>747</v>
      </c>
      <c r="B809" s="87" t="s">
        <v>206</v>
      </c>
      <c r="C809" s="87" t="s">
        <v>462</v>
      </c>
      <c r="D809" s="87" t="s">
        <v>744</v>
      </c>
      <c r="E809" s="87"/>
      <c r="F809" s="88">
        <f>F814+F816+F810+F812</f>
        <v>1660064.67</v>
      </c>
      <c r="G809" s="88">
        <f t="shared" ref="G809:H809" si="303">G814+G816+G810+G812</f>
        <v>0</v>
      </c>
      <c r="H809" s="88">
        <f t="shared" si="303"/>
        <v>0</v>
      </c>
    </row>
    <row r="810" spans="1:8" ht="25.5" x14ac:dyDescent="0.25">
      <c r="A810" s="101" t="s">
        <v>140</v>
      </c>
      <c r="B810" s="102" t="s">
        <v>206</v>
      </c>
      <c r="C810" s="102" t="s">
        <v>462</v>
      </c>
      <c r="D810" s="102" t="s">
        <v>783</v>
      </c>
      <c r="E810" s="102"/>
      <c r="F810" s="88">
        <f>F811</f>
        <v>966462</v>
      </c>
      <c r="G810" s="88">
        <f t="shared" ref="G810:H810" si="304">G811</f>
        <v>0</v>
      </c>
      <c r="H810" s="88">
        <f t="shared" si="304"/>
        <v>0</v>
      </c>
    </row>
    <row r="811" spans="1:8" x14ac:dyDescent="0.25">
      <c r="A811" s="101" t="s">
        <v>34</v>
      </c>
      <c r="B811" s="102" t="s">
        <v>206</v>
      </c>
      <c r="C811" s="102" t="s">
        <v>462</v>
      </c>
      <c r="D811" s="102" t="s">
        <v>783</v>
      </c>
      <c r="E811" s="102" t="s">
        <v>35</v>
      </c>
      <c r="F811" s="88">
        <f>307518+333145+325799</f>
        <v>966462</v>
      </c>
      <c r="G811" s="88">
        <v>0</v>
      </c>
      <c r="H811" s="88">
        <v>0</v>
      </c>
    </row>
    <row r="812" spans="1:8" ht="25.5" x14ac:dyDescent="0.25">
      <c r="A812" s="101" t="s">
        <v>700</v>
      </c>
      <c r="B812" s="102" t="s">
        <v>206</v>
      </c>
      <c r="C812" s="102" t="s">
        <v>462</v>
      </c>
      <c r="D812" s="102" t="s">
        <v>796</v>
      </c>
      <c r="E812" s="102"/>
      <c r="F812" s="88">
        <f>F813</f>
        <v>400000</v>
      </c>
      <c r="G812" s="88">
        <f t="shared" ref="G812:H812" si="305">G813</f>
        <v>0</v>
      </c>
      <c r="H812" s="88">
        <f t="shared" si="305"/>
        <v>0</v>
      </c>
    </row>
    <row r="813" spans="1:8" x14ac:dyDescent="0.25">
      <c r="A813" s="101" t="s">
        <v>34</v>
      </c>
      <c r="B813" s="102" t="s">
        <v>206</v>
      </c>
      <c r="C813" s="102" t="s">
        <v>462</v>
      </c>
      <c r="D813" s="102" t="s">
        <v>796</v>
      </c>
      <c r="E813" s="102" t="s">
        <v>35</v>
      </c>
      <c r="F813" s="88">
        <f>400000</f>
        <v>400000</v>
      </c>
      <c r="G813" s="88">
        <v>0</v>
      </c>
      <c r="H813" s="88">
        <v>0</v>
      </c>
    </row>
    <row r="814" spans="1:8" ht="38.25" x14ac:dyDescent="0.25">
      <c r="A814" s="86" t="s">
        <v>748</v>
      </c>
      <c r="B814" s="87" t="s">
        <v>206</v>
      </c>
      <c r="C814" s="87" t="s">
        <v>462</v>
      </c>
      <c r="D814" s="87" t="s">
        <v>745</v>
      </c>
      <c r="E814" s="87"/>
      <c r="F814" s="88">
        <f>F815</f>
        <v>123048.67</v>
      </c>
      <c r="G814" s="88">
        <f t="shared" ref="G814:H814" si="306">G815</f>
        <v>0</v>
      </c>
      <c r="H814" s="88">
        <f t="shared" si="306"/>
        <v>0</v>
      </c>
    </row>
    <row r="815" spans="1:8" x14ac:dyDescent="0.25">
      <c r="A815" s="86" t="s">
        <v>30</v>
      </c>
      <c r="B815" s="87" t="s">
        <v>206</v>
      </c>
      <c r="C815" s="87" t="s">
        <v>462</v>
      </c>
      <c r="D815" s="87" t="s">
        <v>745</v>
      </c>
      <c r="E815" s="87" t="s">
        <v>31</v>
      </c>
      <c r="F815" s="88">
        <v>123048.67</v>
      </c>
      <c r="G815" s="92">
        <v>0</v>
      </c>
      <c r="H815" s="92">
        <v>0</v>
      </c>
    </row>
    <row r="816" spans="1:8" ht="25.5" x14ac:dyDescent="0.25">
      <c r="A816" s="86" t="s">
        <v>140</v>
      </c>
      <c r="B816" s="87" t="s">
        <v>206</v>
      </c>
      <c r="C816" s="87" t="s">
        <v>462</v>
      </c>
      <c r="D816" s="87" t="s">
        <v>746</v>
      </c>
      <c r="E816" s="87"/>
      <c r="F816" s="88">
        <f>F817</f>
        <v>170554</v>
      </c>
      <c r="G816" s="88">
        <f t="shared" ref="G816:H816" si="307">G817</f>
        <v>0</v>
      </c>
      <c r="H816" s="88">
        <f t="shared" si="307"/>
        <v>0</v>
      </c>
    </row>
    <row r="817" spans="1:8" x14ac:dyDescent="0.25">
      <c r="A817" s="86" t="s">
        <v>34</v>
      </c>
      <c r="B817" s="87" t="s">
        <v>206</v>
      </c>
      <c r="C817" s="87" t="s">
        <v>462</v>
      </c>
      <c r="D817" s="87" t="s">
        <v>746</v>
      </c>
      <c r="E817" s="87" t="s">
        <v>35</v>
      </c>
      <c r="F817" s="88">
        <v>170554</v>
      </c>
      <c r="G817" s="92">
        <v>0</v>
      </c>
      <c r="H817" s="92">
        <v>0</v>
      </c>
    </row>
    <row r="818" spans="1:8" ht="38.25" x14ac:dyDescent="0.25">
      <c r="A818" s="86" t="s">
        <v>747</v>
      </c>
      <c r="B818" s="87" t="s">
        <v>206</v>
      </c>
      <c r="C818" s="87" t="s">
        <v>462</v>
      </c>
      <c r="D818" s="87" t="s">
        <v>749</v>
      </c>
      <c r="E818" s="87"/>
      <c r="F818" s="88">
        <f>F819</f>
        <v>150000</v>
      </c>
      <c r="G818" s="88">
        <f t="shared" ref="G818:H818" si="308">G819</f>
        <v>0</v>
      </c>
      <c r="H818" s="88">
        <f t="shared" si="308"/>
        <v>0</v>
      </c>
    </row>
    <row r="819" spans="1:8" x14ac:dyDescent="0.25">
      <c r="A819" s="101" t="s">
        <v>480</v>
      </c>
      <c r="B819" s="102" t="s">
        <v>206</v>
      </c>
      <c r="C819" s="102" t="s">
        <v>462</v>
      </c>
      <c r="D819" s="102" t="s">
        <v>786</v>
      </c>
      <c r="E819" s="102"/>
      <c r="F819" s="88">
        <f>F820</f>
        <v>150000</v>
      </c>
      <c r="G819" s="88">
        <f t="shared" ref="G819:H819" si="309">G820</f>
        <v>0</v>
      </c>
      <c r="H819" s="88">
        <f t="shared" si="309"/>
        <v>0</v>
      </c>
    </row>
    <row r="820" spans="1:8" x14ac:dyDescent="0.25">
      <c r="A820" s="101" t="s">
        <v>34</v>
      </c>
      <c r="B820" s="102" t="s">
        <v>206</v>
      </c>
      <c r="C820" s="102" t="s">
        <v>462</v>
      </c>
      <c r="D820" s="102" t="s">
        <v>786</v>
      </c>
      <c r="E820" s="102" t="s">
        <v>35</v>
      </c>
      <c r="F820" s="88">
        <f>150000</f>
        <v>150000</v>
      </c>
      <c r="G820" s="88">
        <v>0</v>
      </c>
      <c r="H820" s="88">
        <v>0</v>
      </c>
    </row>
    <row r="821" spans="1:8" ht="38.25" x14ac:dyDescent="0.25">
      <c r="A821" s="53" t="s">
        <v>472</v>
      </c>
      <c r="B821" s="3" t="s">
        <v>206</v>
      </c>
      <c r="C821" s="3" t="s">
        <v>462</v>
      </c>
      <c r="D821" s="3" t="s">
        <v>486</v>
      </c>
      <c r="E821" s="3"/>
      <c r="F821" s="12">
        <f t="shared" si="287"/>
        <v>220000</v>
      </c>
      <c r="G821" s="31">
        <f t="shared" si="287"/>
        <v>220000</v>
      </c>
      <c r="H821" s="31">
        <f t="shared" si="287"/>
        <v>220000</v>
      </c>
    </row>
    <row r="822" spans="1:8" ht="38.25" x14ac:dyDescent="0.25">
      <c r="A822" s="53" t="s">
        <v>60</v>
      </c>
      <c r="B822" s="3" t="s">
        <v>206</v>
      </c>
      <c r="C822" s="3" t="s">
        <v>462</v>
      </c>
      <c r="D822" s="3" t="s">
        <v>487</v>
      </c>
      <c r="E822" s="3"/>
      <c r="F822" s="12">
        <f t="shared" si="287"/>
        <v>220000</v>
      </c>
      <c r="G822" s="37">
        <f t="shared" si="287"/>
        <v>220000</v>
      </c>
      <c r="H822" s="37">
        <f t="shared" si="287"/>
        <v>220000</v>
      </c>
    </row>
    <row r="823" spans="1:8" x14ac:dyDescent="0.25">
      <c r="A823" s="53" t="s">
        <v>34</v>
      </c>
      <c r="B823" s="3" t="s">
        <v>206</v>
      </c>
      <c r="C823" s="3" t="s">
        <v>462</v>
      </c>
      <c r="D823" s="3" t="s">
        <v>487</v>
      </c>
      <c r="E823" s="3" t="s">
        <v>35</v>
      </c>
      <c r="F823" s="12">
        <v>220000</v>
      </c>
      <c r="G823" s="36">
        <v>220000</v>
      </c>
      <c r="H823" s="36">
        <v>220000</v>
      </c>
    </row>
    <row r="824" spans="1:8" ht="38.25" x14ac:dyDescent="0.25">
      <c r="A824" s="53" t="s">
        <v>488</v>
      </c>
      <c r="B824" s="3" t="s">
        <v>206</v>
      </c>
      <c r="C824" s="3" t="s">
        <v>462</v>
      </c>
      <c r="D824" s="3" t="s">
        <v>489</v>
      </c>
      <c r="E824" s="3"/>
      <c r="F824" s="9">
        <f>F827+F825</f>
        <v>1201836.6099999999</v>
      </c>
      <c r="G824" s="9">
        <f>G827+G825</f>
        <v>161600</v>
      </c>
      <c r="H824" s="9">
        <f>H827+H825</f>
        <v>161600</v>
      </c>
    </row>
    <row r="825" spans="1:8" ht="38.25" x14ac:dyDescent="0.25">
      <c r="A825" s="101" t="s">
        <v>93</v>
      </c>
      <c r="B825" s="102" t="s">
        <v>206</v>
      </c>
      <c r="C825" s="102" t="s">
        <v>462</v>
      </c>
      <c r="D825" s="102" t="s">
        <v>791</v>
      </c>
      <c r="E825" s="102"/>
      <c r="F825" s="9">
        <f>F826</f>
        <v>1201836.6099999999</v>
      </c>
      <c r="G825" s="9">
        <f t="shared" ref="G825:H825" si="310">G826</f>
        <v>0</v>
      </c>
      <c r="H825" s="9">
        <f t="shared" si="310"/>
        <v>0</v>
      </c>
    </row>
    <row r="826" spans="1:8" x14ac:dyDescent="0.25">
      <c r="A826" s="101" t="s">
        <v>34</v>
      </c>
      <c r="B826" s="102" t="s">
        <v>206</v>
      </c>
      <c r="C826" s="102" t="s">
        <v>462</v>
      </c>
      <c r="D826" s="102" t="s">
        <v>791</v>
      </c>
      <c r="E826" s="102" t="s">
        <v>35</v>
      </c>
      <c r="F826" s="9">
        <f>372442+85614.63+290609.31+453170.67</f>
        <v>1201836.6099999999</v>
      </c>
      <c r="G826" s="29">
        <v>0</v>
      </c>
      <c r="H826" s="29">
        <v>0</v>
      </c>
    </row>
    <row r="827" spans="1:8" ht="38.25" x14ac:dyDescent="0.25">
      <c r="A827" s="53" t="s">
        <v>93</v>
      </c>
      <c r="B827" s="3" t="s">
        <v>206</v>
      </c>
      <c r="C827" s="3" t="s">
        <v>462</v>
      </c>
      <c r="D827" s="3" t="s">
        <v>490</v>
      </c>
      <c r="E827" s="3"/>
      <c r="F827" s="16">
        <f>F828</f>
        <v>0</v>
      </c>
      <c r="G827" s="16">
        <f t="shared" ref="G827:H827" si="311">G828</f>
        <v>161600</v>
      </c>
      <c r="H827" s="16">
        <f t="shared" si="311"/>
        <v>161600</v>
      </c>
    </row>
    <row r="828" spans="1:8" s="2" customFormat="1" x14ac:dyDescent="0.25">
      <c r="A828" s="53" t="s">
        <v>30</v>
      </c>
      <c r="B828" s="3" t="s">
        <v>206</v>
      </c>
      <c r="C828" s="3" t="s">
        <v>462</v>
      </c>
      <c r="D828" s="3" t="s">
        <v>490</v>
      </c>
      <c r="E828" s="3" t="s">
        <v>31</v>
      </c>
      <c r="F828" s="12">
        <f>111567.98-111567.98</f>
        <v>0</v>
      </c>
      <c r="G828" s="12">
        <v>161600</v>
      </c>
      <c r="H828" s="12">
        <v>161600</v>
      </c>
    </row>
    <row r="829" spans="1:8" s="2" customFormat="1" ht="38.25" x14ac:dyDescent="0.25">
      <c r="A829" s="53" t="s">
        <v>491</v>
      </c>
      <c r="B829" s="3" t="s">
        <v>206</v>
      </c>
      <c r="C829" s="3" t="s">
        <v>462</v>
      </c>
      <c r="D829" s="3" t="s">
        <v>492</v>
      </c>
      <c r="E829" s="3"/>
      <c r="F829" s="12">
        <f t="shared" ref="F829:H869" si="312">F830</f>
        <v>818769.51</v>
      </c>
      <c r="G829" s="30">
        <f t="shared" si="312"/>
        <v>905545.45</v>
      </c>
      <c r="H829" s="30">
        <f t="shared" si="312"/>
        <v>841075.75</v>
      </c>
    </row>
    <row r="830" spans="1:8" ht="38.25" x14ac:dyDescent="0.25">
      <c r="A830" s="53" t="s">
        <v>493</v>
      </c>
      <c r="B830" s="3" t="s">
        <v>206</v>
      </c>
      <c r="C830" s="3" t="s">
        <v>462</v>
      </c>
      <c r="D830" s="3" t="s">
        <v>494</v>
      </c>
      <c r="E830" s="3"/>
      <c r="F830" s="11">
        <f>F831+F832</f>
        <v>818769.51</v>
      </c>
      <c r="G830" s="11">
        <f t="shared" ref="G830:H830" si="313">G831+G832</f>
        <v>905545.45</v>
      </c>
      <c r="H830" s="11">
        <f t="shared" si="313"/>
        <v>841075.75</v>
      </c>
    </row>
    <row r="831" spans="1:8" x14ac:dyDescent="0.25">
      <c r="A831" s="53" t="s">
        <v>30</v>
      </c>
      <c r="B831" s="3" t="s">
        <v>206</v>
      </c>
      <c r="C831" s="3" t="s">
        <v>462</v>
      </c>
      <c r="D831" s="3" t="s">
        <v>494</v>
      </c>
      <c r="E831" s="3" t="s">
        <v>31</v>
      </c>
      <c r="F831" s="12">
        <v>10688.7</v>
      </c>
      <c r="G831" s="31">
        <v>905545.45</v>
      </c>
      <c r="H831" s="31">
        <v>841075.75</v>
      </c>
    </row>
    <row r="832" spans="1:8" x14ac:dyDescent="0.25">
      <c r="A832" s="86" t="s">
        <v>34</v>
      </c>
      <c r="B832" s="87" t="s">
        <v>206</v>
      </c>
      <c r="C832" s="87" t="s">
        <v>462</v>
      </c>
      <c r="D832" s="51" t="s">
        <v>494</v>
      </c>
      <c r="E832" s="51" t="s">
        <v>35</v>
      </c>
      <c r="F832" s="88">
        <v>808080.81</v>
      </c>
      <c r="G832" s="89">
        <v>0</v>
      </c>
      <c r="H832" s="89">
        <v>0</v>
      </c>
    </row>
    <row r="833" spans="1:8" ht="51" x14ac:dyDescent="0.25">
      <c r="A833" s="54" t="s">
        <v>686</v>
      </c>
      <c r="B833" s="50" t="s">
        <v>206</v>
      </c>
      <c r="C833" s="50" t="s">
        <v>462</v>
      </c>
      <c r="D833" s="50" t="s">
        <v>683</v>
      </c>
      <c r="E833" s="50"/>
      <c r="F833" s="21">
        <f>F834</f>
        <v>6625772.1699999999</v>
      </c>
      <c r="G833" s="21">
        <f t="shared" ref="G833:H833" si="314">G834</f>
        <v>0</v>
      </c>
      <c r="H833" s="21">
        <f t="shared" si="314"/>
        <v>0</v>
      </c>
    </row>
    <row r="834" spans="1:8" x14ac:dyDescent="0.25">
      <c r="A834" s="53" t="s">
        <v>687</v>
      </c>
      <c r="B834" s="3" t="s">
        <v>206</v>
      </c>
      <c r="C834" s="3" t="s">
        <v>462</v>
      </c>
      <c r="D834" s="3" t="s">
        <v>684</v>
      </c>
      <c r="E834" s="3"/>
      <c r="F834" s="12">
        <f>F844+F835+F847+F838+F840+F842</f>
        <v>6625772.1699999999</v>
      </c>
      <c r="G834" s="12">
        <f t="shared" ref="G834:H834" si="315">G844+G835+G847+G838+G840+G842</f>
        <v>0</v>
      </c>
      <c r="H834" s="12">
        <f t="shared" si="315"/>
        <v>0</v>
      </c>
    </row>
    <row r="835" spans="1:8" ht="25.5" x14ac:dyDescent="0.25">
      <c r="A835" s="86" t="s">
        <v>751</v>
      </c>
      <c r="B835" s="87" t="s">
        <v>206</v>
      </c>
      <c r="C835" s="87" t="s">
        <v>462</v>
      </c>
      <c r="D835" s="87" t="s">
        <v>750</v>
      </c>
      <c r="E835" s="87"/>
      <c r="F835" s="88">
        <f>F836+F837</f>
        <v>4465536.7300000004</v>
      </c>
      <c r="G835" s="88">
        <f t="shared" ref="G835:H835" si="316">G836+G837</f>
        <v>0</v>
      </c>
      <c r="H835" s="88">
        <f t="shared" si="316"/>
        <v>0</v>
      </c>
    </row>
    <row r="836" spans="1:8" x14ac:dyDescent="0.25">
      <c r="A836" s="86" t="s">
        <v>30</v>
      </c>
      <c r="B836" s="87" t="s">
        <v>206</v>
      </c>
      <c r="C836" s="87" t="s">
        <v>462</v>
      </c>
      <c r="D836" s="87" t="s">
        <v>750</v>
      </c>
      <c r="E836" s="87" t="s">
        <v>31</v>
      </c>
      <c r="F836" s="88">
        <v>1765177.66</v>
      </c>
      <c r="G836" s="88">
        <v>0</v>
      </c>
      <c r="H836" s="88">
        <v>0</v>
      </c>
    </row>
    <row r="837" spans="1:8" x14ac:dyDescent="0.25">
      <c r="A837" s="86" t="s">
        <v>34</v>
      </c>
      <c r="B837" s="87" t="s">
        <v>206</v>
      </c>
      <c r="C837" s="87" t="s">
        <v>462</v>
      </c>
      <c r="D837" s="87" t="s">
        <v>750</v>
      </c>
      <c r="E837" s="87" t="s">
        <v>35</v>
      </c>
      <c r="F837" s="88">
        <f>1769190.34+931168.73</f>
        <v>2700359.0700000003</v>
      </c>
      <c r="G837" s="88">
        <v>0</v>
      </c>
      <c r="H837" s="88">
        <v>0</v>
      </c>
    </row>
    <row r="838" spans="1:8" ht="38.25" x14ac:dyDescent="0.25">
      <c r="A838" s="90" t="s">
        <v>345</v>
      </c>
      <c r="B838" s="91" t="s">
        <v>206</v>
      </c>
      <c r="C838" s="91" t="s">
        <v>462</v>
      </c>
      <c r="D838" s="91" t="s">
        <v>762</v>
      </c>
      <c r="E838" s="91"/>
      <c r="F838" s="88">
        <f>F839</f>
        <v>150000</v>
      </c>
      <c r="G838" s="88">
        <f t="shared" ref="G838:H838" si="317">G839</f>
        <v>0</v>
      </c>
      <c r="H838" s="88">
        <f t="shared" si="317"/>
        <v>0</v>
      </c>
    </row>
    <row r="839" spans="1:8" x14ac:dyDescent="0.25">
      <c r="A839" s="90" t="s">
        <v>34</v>
      </c>
      <c r="B839" s="91" t="s">
        <v>206</v>
      </c>
      <c r="C839" s="91" t="s">
        <v>462</v>
      </c>
      <c r="D839" s="91" t="s">
        <v>762</v>
      </c>
      <c r="E839" s="91" t="s">
        <v>35</v>
      </c>
      <c r="F839" s="88">
        <f>112500+37500</f>
        <v>150000</v>
      </c>
      <c r="G839" s="88">
        <v>0</v>
      </c>
      <c r="H839" s="88">
        <v>0</v>
      </c>
    </row>
    <row r="840" spans="1:8" ht="25.5" x14ac:dyDescent="0.25">
      <c r="A840" s="101" t="s">
        <v>140</v>
      </c>
      <c r="B840" s="102" t="s">
        <v>206</v>
      </c>
      <c r="C840" s="102" t="s">
        <v>462</v>
      </c>
      <c r="D840" s="102" t="s">
        <v>784</v>
      </c>
      <c r="E840" s="102"/>
      <c r="F840" s="88">
        <f>F841</f>
        <v>372495</v>
      </c>
      <c r="G840" s="88">
        <f t="shared" ref="G840:H840" si="318">G841</f>
        <v>0</v>
      </c>
      <c r="H840" s="88">
        <f t="shared" si="318"/>
        <v>0</v>
      </c>
    </row>
    <row r="841" spans="1:8" x14ac:dyDescent="0.25">
      <c r="A841" s="101" t="s">
        <v>34</v>
      </c>
      <c r="B841" s="102" t="s">
        <v>206</v>
      </c>
      <c r="C841" s="102" t="s">
        <v>462</v>
      </c>
      <c r="D841" s="102" t="s">
        <v>784</v>
      </c>
      <c r="E841" s="102" t="s">
        <v>35</v>
      </c>
      <c r="F841" s="88">
        <f>372495</f>
        <v>372495</v>
      </c>
      <c r="G841" s="88">
        <v>0</v>
      </c>
      <c r="H841" s="88">
        <v>0</v>
      </c>
    </row>
    <row r="842" spans="1:8" ht="38.25" x14ac:dyDescent="0.25">
      <c r="A842" s="101" t="s">
        <v>556</v>
      </c>
      <c r="B842" s="102" t="s">
        <v>206</v>
      </c>
      <c r="C842" s="102" t="s">
        <v>462</v>
      </c>
      <c r="D842" s="102" t="s">
        <v>800</v>
      </c>
      <c r="E842" s="102"/>
      <c r="F842" s="88">
        <f>F843</f>
        <v>935000</v>
      </c>
      <c r="G842" s="88">
        <f t="shared" ref="G842:H842" si="319">G843</f>
        <v>0</v>
      </c>
      <c r="H842" s="88">
        <f t="shared" si="319"/>
        <v>0</v>
      </c>
    </row>
    <row r="843" spans="1:8" x14ac:dyDescent="0.25">
      <c r="A843" s="101" t="s">
        <v>30</v>
      </c>
      <c r="B843" s="102" t="s">
        <v>206</v>
      </c>
      <c r="C843" s="102" t="s">
        <v>462</v>
      </c>
      <c r="D843" s="102" t="s">
        <v>800</v>
      </c>
      <c r="E843" s="102" t="s">
        <v>31</v>
      </c>
      <c r="F843" s="88">
        <f>935000</f>
        <v>935000</v>
      </c>
      <c r="G843" s="88">
        <v>0</v>
      </c>
      <c r="H843" s="88">
        <v>0</v>
      </c>
    </row>
    <row r="844" spans="1:8" ht="38.25" x14ac:dyDescent="0.25">
      <c r="A844" s="53" t="s">
        <v>688</v>
      </c>
      <c r="B844" s="3" t="s">
        <v>206</v>
      </c>
      <c r="C844" s="3" t="s">
        <v>462</v>
      </c>
      <c r="D844" s="3" t="s">
        <v>685</v>
      </c>
      <c r="E844" s="3"/>
      <c r="F844" s="12">
        <f>F845+F846</f>
        <v>637005.43999999994</v>
      </c>
      <c r="G844" s="12">
        <f t="shared" ref="G844:H844" si="320">G845+G846</f>
        <v>0</v>
      </c>
      <c r="H844" s="12">
        <f t="shared" si="320"/>
        <v>0</v>
      </c>
    </row>
    <row r="845" spans="1:8" x14ac:dyDescent="0.25">
      <c r="A845" s="53" t="s">
        <v>30</v>
      </c>
      <c r="B845" s="3" t="s">
        <v>206</v>
      </c>
      <c r="C845" s="3" t="s">
        <v>462</v>
      </c>
      <c r="D845" s="3" t="s">
        <v>685</v>
      </c>
      <c r="E845" s="3" t="s">
        <v>31</v>
      </c>
      <c r="F845" s="12">
        <f>700000-79000-100000-37994.56</f>
        <v>483005.44</v>
      </c>
      <c r="G845" s="31">
        <v>0</v>
      </c>
      <c r="H845" s="31">
        <v>0</v>
      </c>
    </row>
    <row r="846" spans="1:8" x14ac:dyDescent="0.25">
      <c r="A846" s="86" t="s">
        <v>34</v>
      </c>
      <c r="B846" s="87" t="s">
        <v>206</v>
      </c>
      <c r="C846" s="87" t="s">
        <v>462</v>
      </c>
      <c r="D846" s="51" t="s">
        <v>685</v>
      </c>
      <c r="E846" s="51" t="s">
        <v>35</v>
      </c>
      <c r="F846" s="88">
        <f>250000-96000</f>
        <v>154000</v>
      </c>
      <c r="G846" s="89">
        <v>0</v>
      </c>
      <c r="H846" s="89">
        <v>0</v>
      </c>
    </row>
    <row r="847" spans="1:8" ht="25.5" x14ac:dyDescent="0.25">
      <c r="A847" s="86" t="s">
        <v>140</v>
      </c>
      <c r="B847" s="87" t="s">
        <v>206</v>
      </c>
      <c r="C847" s="87" t="s">
        <v>462</v>
      </c>
      <c r="D847" s="87" t="s">
        <v>752</v>
      </c>
      <c r="E847" s="87"/>
      <c r="F847" s="88">
        <f>F848</f>
        <v>65735</v>
      </c>
      <c r="G847" s="88">
        <f t="shared" ref="G847:H847" si="321">G848</f>
        <v>0</v>
      </c>
      <c r="H847" s="88">
        <f t="shared" si="321"/>
        <v>0</v>
      </c>
    </row>
    <row r="848" spans="1:8" x14ac:dyDescent="0.25">
      <c r="A848" s="86" t="s">
        <v>34</v>
      </c>
      <c r="B848" s="87" t="s">
        <v>206</v>
      </c>
      <c r="C848" s="87" t="s">
        <v>462</v>
      </c>
      <c r="D848" s="87" t="s">
        <v>752</v>
      </c>
      <c r="E848" s="87" t="s">
        <v>35</v>
      </c>
      <c r="F848" s="88">
        <v>65735</v>
      </c>
      <c r="G848" s="89">
        <v>0</v>
      </c>
      <c r="H848" s="89">
        <v>0</v>
      </c>
    </row>
    <row r="849" spans="1:8" x14ac:dyDescent="0.25">
      <c r="A849" s="54" t="s">
        <v>161</v>
      </c>
      <c r="B849" s="50" t="s">
        <v>206</v>
      </c>
      <c r="C849" s="50" t="s">
        <v>162</v>
      </c>
      <c r="D849" s="50"/>
      <c r="E849" s="50"/>
      <c r="F849" s="8">
        <f>F850+F856+F865</f>
        <v>3010987.92</v>
      </c>
      <c r="G849" s="28">
        <f>G850+G856+G865</f>
        <v>2227248</v>
      </c>
      <c r="H849" s="28">
        <f>H850+H856+H865</f>
        <v>2227248</v>
      </c>
    </row>
    <row r="850" spans="1:8" x14ac:dyDescent="0.25">
      <c r="A850" s="54" t="s">
        <v>495</v>
      </c>
      <c r="B850" s="50" t="s">
        <v>206</v>
      </c>
      <c r="C850" s="50" t="s">
        <v>496</v>
      </c>
      <c r="D850" s="50"/>
      <c r="E850" s="50"/>
      <c r="F850" s="21">
        <f t="shared" si="312"/>
        <v>2070000</v>
      </c>
      <c r="G850" s="42">
        <f t="shared" si="312"/>
        <v>2070000</v>
      </c>
      <c r="H850" s="42">
        <f t="shared" si="312"/>
        <v>2070000</v>
      </c>
    </row>
    <row r="851" spans="1:8" ht="25.5" x14ac:dyDescent="0.25">
      <c r="A851" s="53" t="s">
        <v>209</v>
      </c>
      <c r="B851" s="3" t="s">
        <v>206</v>
      </c>
      <c r="C851" s="3" t="s">
        <v>496</v>
      </c>
      <c r="D851" s="3" t="s">
        <v>210</v>
      </c>
      <c r="E851" s="3"/>
      <c r="F851" s="12">
        <f t="shared" si="312"/>
        <v>2070000</v>
      </c>
      <c r="G851" s="34">
        <f t="shared" si="312"/>
        <v>2070000</v>
      </c>
      <c r="H851" s="34">
        <f t="shared" si="312"/>
        <v>2070000</v>
      </c>
    </row>
    <row r="852" spans="1:8" s="2" customFormat="1" ht="25.5" x14ac:dyDescent="0.25">
      <c r="A852" s="53" t="s">
        <v>211</v>
      </c>
      <c r="B852" s="3" t="s">
        <v>206</v>
      </c>
      <c r="C852" s="3" t="s">
        <v>496</v>
      </c>
      <c r="D852" s="3" t="s">
        <v>212</v>
      </c>
      <c r="E852" s="3"/>
      <c r="F852" s="12">
        <f t="shared" si="312"/>
        <v>2070000</v>
      </c>
      <c r="G852" s="29">
        <f t="shared" si="312"/>
        <v>2070000</v>
      </c>
      <c r="H852" s="29">
        <f t="shared" si="312"/>
        <v>2070000</v>
      </c>
    </row>
    <row r="853" spans="1:8" s="2" customFormat="1" ht="38.25" x14ac:dyDescent="0.25">
      <c r="A853" s="53" t="s">
        <v>213</v>
      </c>
      <c r="B853" s="3" t="s">
        <v>206</v>
      </c>
      <c r="C853" s="3" t="s">
        <v>496</v>
      </c>
      <c r="D853" s="3" t="s">
        <v>214</v>
      </c>
      <c r="E853" s="3"/>
      <c r="F853" s="12">
        <f t="shared" si="312"/>
        <v>2070000</v>
      </c>
      <c r="G853" s="30">
        <f t="shared" si="312"/>
        <v>2070000</v>
      </c>
      <c r="H853" s="30">
        <f t="shared" si="312"/>
        <v>2070000</v>
      </c>
    </row>
    <row r="854" spans="1:8" x14ac:dyDescent="0.25">
      <c r="A854" s="53" t="s">
        <v>497</v>
      </c>
      <c r="B854" s="3" t="s">
        <v>206</v>
      </c>
      <c r="C854" s="3" t="s">
        <v>496</v>
      </c>
      <c r="D854" s="3" t="s">
        <v>498</v>
      </c>
      <c r="E854" s="3"/>
      <c r="F854" s="12">
        <f t="shared" si="312"/>
        <v>2070000</v>
      </c>
      <c r="G854" s="31">
        <f t="shared" si="312"/>
        <v>2070000</v>
      </c>
      <c r="H854" s="31">
        <f t="shared" si="312"/>
        <v>2070000</v>
      </c>
    </row>
    <row r="855" spans="1:8" x14ac:dyDescent="0.25">
      <c r="A855" s="53" t="s">
        <v>499</v>
      </c>
      <c r="B855" s="3" t="s">
        <v>206</v>
      </c>
      <c r="C855" s="3" t="s">
        <v>496</v>
      </c>
      <c r="D855" s="3" t="s">
        <v>498</v>
      </c>
      <c r="E855" s="3" t="s">
        <v>500</v>
      </c>
      <c r="F855" s="12">
        <v>2070000</v>
      </c>
      <c r="G855" s="38">
        <v>2070000</v>
      </c>
      <c r="H855" s="38">
        <v>2070000</v>
      </c>
    </row>
    <row r="856" spans="1:8" x14ac:dyDescent="0.25">
      <c r="A856" s="54" t="s">
        <v>501</v>
      </c>
      <c r="B856" s="50" t="s">
        <v>206</v>
      </c>
      <c r="C856" s="50" t="s">
        <v>502</v>
      </c>
      <c r="D856" s="50"/>
      <c r="E856" s="50"/>
      <c r="F856" s="21">
        <f>F857+F862</f>
        <v>775708.41</v>
      </c>
      <c r="G856" s="42">
        <f>G857+G862</f>
        <v>48000</v>
      </c>
      <c r="H856" s="42">
        <f>H857+H862</f>
        <v>48000</v>
      </c>
    </row>
    <row r="857" spans="1:8" ht="25.5" x14ac:dyDescent="0.25">
      <c r="A857" s="53" t="s">
        <v>22</v>
      </c>
      <c r="B857" s="3" t="s">
        <v>206</v>
      </c>
      <c r="C857" s="3" t="s">
        <v>502</v>
      </c>
      <c r="D857" s="3" t="s">
        <v>23</v>
      </c>
      <c r="E857" s="3"/>
      <c r="F857" s="12">
        <f t="shared" si="312"/>
        <v>735708.41</v>
      </c>
      <c r="G857" s="33">
        <f t="shared" si="312"/>
        <v>8000</v>
      </c>
      <c r="H857" s="33">
        <f t="shared" si="312"/>
        <v>8000</v>
      </c>
    </row>
    <row r="858" spans="1:8" ht="38.25" x14ac:dyDescent="0.25">
      <c r="A858" s="53" t="s">
        <v>24</v>
      </c>
      <c r="B858" s="3" t="s">
        <v>206</v>
      </c>
      <c r="C858" s="3" t="s">
        <v>502</v>
      </c>
      <c r="D858" s="3" t="s">
        <v>25</v>
      </c>
      <c r="E858" s="3"/>
      <c r="F858" s="12">
        <f t="shared" si="312"/>
        <v>735708.41</v>
      </c>
      <c r="G858" s="34">
        <f t="shared" si="312"/>
        <v>8000</v>
      </c>
      <c r="H858" s="34">
        <f t="shared" si="312"/>
        <v>8000</v>
      </c>
    </row>
    <row r="859" spans="1:8" s="2" customFormat="1" ht="25.5" x14ac:dyDescent="0.25">
      <c r="A859" s="53" t="s">
        <v>26</v>
      </c>
      <c r="B859" s="3" t="s">
        <v>206</v>
      </c>
      <c r="C859" s="3" t="s">
        <v>502</v>
      </c>
      <c r="D859" s="3" t="s">
        <v>27</v>
      </c>
      <c r="E859" s="3"/>
      <c r="F859" s="12">
        <f t="shared" si="312"/>
        <v>735708.41</v>
      </c>
      <c r="G859" s="29">
        <f t="shared" si="312"/>
        <v>8000</v>
      </c>
      <c r="H859" s="29">
        <f t="shared" si="312"/>
        <v>8000</v>
      </c>
    </row>
    <row r="860" spans="1:8" ht="25.5" x14ac:dyDescent="0.25">
      <c r="A860" s="53" t="s">
        <v>503</v>
      </c>
      <c r="B860" s="3" t="s">
        <v>206</v>
      </c>
      <c r="C860" s="3" t="s">
        <v>502</v>
      </c>
      <c r="D860" s="3" t="s">
        <v>504</v>
      </c>
      <c r="E860" s="3"/>
      <c r="F860" s="12">
        <f t="shared" si="312"/>
        <v>735708.41</v>
      </c>
      <c r="G860" s="30">
        <f t="shared" si="312"/>
        <v>8000</v>
      </c>
      <c r="H860" s="30">
        <f t="shared" si="312"/>
        <v>8000</v>
      </c>
    </row>
    <row r="861" spans="1:8" x14ac:dyDescent="0.25">
      <c r="A861" s="53" t="s">
        <v>505</v>
      </c>
      <c r="B861" s="3" t="s">
        <v>206</v>
      </c>
      <c r="C861" s="3" t="s">
        <v>502</v>
      </c>
      <c r="D861" s="3" t="s">
        <v>504</v>
      </c>
      <c r="E861" s="3" t="s">
        <v>506</v>
      </c>
      <c r="F861" s="12">
        <v>735708.41</v>
      </c>
      <c r="G861" s="43">
        <v>8000</v>
      </c>
      <c r="H861" s="43">
        <v>8000</v>
      </c>
    </row>
    <row r="862" spans="1:8" x14ac:dyDescent="0.25">
      <c r="A862" s="53" t="s">
        <v>6</v>
      </c>
      <c r="B862" s="3" t="s">
        <v>206</v>
      </c>
      <c r="C862" s="3" t="s">
        <v>502</v>
      </c>
      <c r="D862" s="3" t="s">
        <v>7</v>
      </c>
      <c r="E862" s="3"/>
      <c r="F862" s="12">
        <f t="shared" si="312"/>
        <v>40000</v>
      </c>
      <c r="G862" s="47">
        <f t="shared" si="312"/>
        <v>40000</v>
      </c>
      <c r="H862" s="47">
        <f t="shared" si="312"/>
        <v>40000</v>
      </c>
    </row>
    <row r="863" spans="1:8" ht="25.5" x14ac:dyDescent="0.25">
      <c r="A863" s="53" t="s">
        <v>507</v>
      </c>
      <c r="B863" s="3" t="s">
        <v>206</v>
      </c>
      <c r="C863" s="3" t="s">
        <v>502</v>
      </c>
      <c r="D863" s="3" t="s">
        <v>508</v>
      </c>
      <c r="E863" s="3"/>
      <c r="F863" s="12">
        <f t="shared" si="312"/>
        <v>40000</v>
      </c>
      <c r="G863" s="44">
        <f t="shared" si="312"/>
        <v>40000</v>
      </c>
      <c r="H863" s="44">
        <f t="shared" si="312"/>
        <v>40000</v>
      </c>
    </row>
    <row r="864" spans="1:8" ht="38.25" x14ac:dyDescent="0.25">
      <c r="A864" s="53" t="s">
        <v>98</v>
      </c>
      <c r="B864" s="3" t="s">
        <v>206</v>
      </c>
      <c r="C864" s="3" t="s">
        <v>502</v>
      </c>
      <c r="D864" s="3" t="s">
        <v>508</v>
      </c>
      <c r="E864" s="3" t="s">
        <v>99</v>
      </c>
      <c r="F864" s="12">
        <v>40000</v>
      </c>
      <c r="G864" s="44">
        <v>40000</v>
      </c>
      <c r="H864" s="44">
        <v>40000</v>
      </c>
    </row>
    <row r="865" spans="1:8" x14ac:dyDescent="0.25">
      <c r="A865" s="54" t="s">
        <v>163</v>
      </c>
      <c r="B865" s="50" t="s">
        <v>206</v>
      </c>
      <c r="C865" s="50" t="s">
        <v>164</v>
      </c>
      <c r="D865" s="50"/>
      <c r="E865" s="50"/>
      <c r="F865" s="48">
        <f t="shared" si="312"/>
        <v>165279.51</v>
      </c>
      <c r="G865" s="49">
        <f t="shared" si="312"/>
        <v>109248</v>
      </c>
      <c r="H865" s="49">
        <f t="shared" si="312"/>
        <v>109248</v>
      </c>
    </row>
    <row r="866" spans="1:8" ht="25.5" x14ac:dyDescent="0.25">
      <c r="A866" s="53" t="s">
        <v>22</v>
      </c>
      <c r="B866" s="3" t="s">
        <v>206</v>
      </c>
      <c r="C866" s="3" t="s">
        <v>164</v>
      </c>
      <c r="D866" s="3" t="s">
        <v>23</v>
      </c>
      <c r="E866" s="3"/>
      <c r="F866" s="23">
        <f t="shared" si="312"/>
        <v>165279.51</v>
      </c>
      <c r="G866" s="44">
        <f t="shared" si="312"/>
        <v>109248</v>
      </c>
      <c r="H866" s="44">
        <f t="shared" si="312"/>
        <v>109248</v>
      </c>
    </row>
    <row r="867" spans="1:8" ht="38.25" x14ac:dyDescent="0.25">
      <c r="A867" s="53" t="s">
        <v>24</v>
      </c>
      <c r="B867" s="3" t="s">
        <v>206</v>
      </c>
      <c r="C867" s="3" t="s">
        <v>164</v>
      </c>
      <c r="D867" s="3" t="s">
        <v>25</v>
      </c>
      <c r="E867" s="3"/>
      <c r="F867" s="23">
        <f t="shared" si="312"/>
        <v>165279.51</v>
      </c>
      <c r="G867" s="44">
        <f t="shared" si="312"/>
        <v>109248</v>
      </c>
      <c r="H867" s="44">
        <f t="shared" si="312"/>
        <v>109248</v>
      </c>
    </row>
    <row r="868" spans="1:8" ht="25.5" x14ac:dyDescent="0.25">
      <c r="A868" s="53" t="s">
        <v>26</v>
      </c>
      <c r="B868" s="3" t="s">
        <v>206</v>
      </c>
      <c r="C868" s="3" t="s">
        <v>164</v>
      </c>
      <c r="D868" s="3" t="s">
        <v>27</v>
      </c>
      <c r="E868" s="3"/>
      <c r="F868" s="23">
        <f t="shared" si="312"/>
        <v>165279.51</v>
      </c>
      <c r="G868" s="44">
        <f t="shared" si="312"/>
        <v>109248</v>
      </c>
      <c r="H868" s="44">
        <f t="shared" si="312"/>
        <v>109248</v>
      </c>
    </row>
    <row r="869" spans="1:8" ht="114.75" x14ac:dyDescent="0.25">
      <c r="A869" s="53" t="s">
        <v>509</v>
      </c>
      <c r="B869" s="3" t="s">
        <v>206</v>
      </c>
      <c r="C869" s="3" t="s">
        <v>164</v>
      </c>
      <c r="D869" s="3" t="s">
        <v>510</v>
      </c>
      <c r="E869" s="3"/>
      <c r="F869" s="23">
        <f>F870</f>
        <v>165279.51</v>
      </c>
      <c r="G869" s="23">
        <f t="shared" si="312"/>
        <v>109248</v>
      </c>
      <c r="H869" s="23">
        <f t="shared" si="312"/>
        <v>109248</v>
      </c>
    </row>
    <row r="870" spans="1:8" x14ac:dyDescent="0.25">
      <c r="A870" s="53" t="s">
        <v>30</v>
      </c>
      <c r="B870" s="3" t="s">
        <v>206</v>
      </c>
      <c r="C870" s="3" t="s">
        <v>164</v>
      </c>
      <c r="D870" s="3" t="s">
        <v>510</v>
      </c>
      <c r="E870" s="3" t="s">
        <v>31</v>
      </c>
      <c r="F870" s="12">
        <v>165279.51</v>
      </c>
      <c r="G870" s="12">
        <v>109248</v>
      </c>
      <c r="H870" s="12">
        <v>109248</v>
      </c>
    </row>
    <row r="871" spans="1:8" x14ac:dyDescent="0.25">
      <c r="A871" s="54" t="s">
        <v>180</v>
      </c>
      <c r="B871" s="50" t="s">
        <v>206</v>
      </c>
      <c r="C871" s="50" t="s">
        <v>181</v>
      </c>
      <c r="D871" s="50"/>
      <c r="E871" s="50"/>
      <c r="F871" s="22">
        <f>F885+F872</f>
        <v>600000</v>
      </c>
      <c r="G871" s="22">
        <f>G885+G872</f>
        <v>185230.31</v>
      </c>
      <c r="H871" s="22">
        <f>H885+H872</f>
        <v>20000</v>
      </c>
    </row>
    <row r="872" spans="1:8" x14ac:dyDescent="0.25">
      <c r="A872" s="54" t="s">
        <v>192</v>
      </c>
      <c r="B872" s="50" t="s">
        <v>206</v>
      </c>
      <c r="C872" s="50" t="s">
        <v>193</v>
      </c>
      <c r="D872" s="50"/>
      <c r="E872" s="50"/>
      <c r="F872" s="22">
        <f>F873+F881</f>
        <v>580000</v>
      </c>
      <c r="G872" s="22">
        <f>G873+G881</f>
        <v>165230.31</v>
      </c>
      <c r="H872" s="22">
        <f>H873+H881</f>
        <v>0</v>
      </c>
    </row>
    <row r="873" spans="1:8" ht="25.5" x14ac:dyDescent="0.25">
      <c r="A873" s="53" t="s">
        <v>184</v>
      </c>
      <c r="B873" s="3" t="s">
        <v>206</v>
      </c>
      <c r="C873" s="3" t="s">
        <v>193</v>
      </c>
      <c r="D873" s="3" t="s">
        <v>185</v>
      </c>
      <c r="E873" s="3"/>
      <c r="F873" s="23">
        <f>F874</f>
        <v>580000</v>
      </c>
      <c r="G873" s="23">
        <f t="shared" ref="G873:H879" si="322">G874</f>
        <v>0</v>
      </c>
      <c r="H873" s="23">
        <f t="shared" si="322"/>
        <v>0</v>
      </c>
    </row>
    <row r="874" spans="1:8" ht="25.5" x14ac:dyDescent="0.25">
      <c r="A874" s="53" t="s">
        <v>186</v>
      </c>
      <c r="B874" s="3" t="s">
        <v>206</v>
      </c>
      <c r="C874" s="3" t="s">
        <v>193</v>
      </c>
      <c r="D874" s="3" t="s">
        <v>187</v>
      </c>
      <c r="E874" s="3"/>
      <c r="F874" s="23">
        <f>F878+F875</f>
        <v>580000</v>
      </c>
      <c r="G874" s="23">
        <f>G878+G875</f>
        <v>0</v>
      </c>
      <c r="H874" s="23">
        <f>H878+H875</f>
        <v>0</v>
      </c>
    </row>
    <row r="875" spans="1:8" ht="25.5" x14ac:dyDescent="0.25">
      <c r="A875" s="52" t="s">
        <v>188</v>
      </c>
      <c r="B875" s="84" t="s">
        <v>206</v>
      </c>
      <c r="C875" s="84" t="s">
        <v>193</v>
      </c>
      <c r="D875" s="84" t="s">
        <v>189</v>
      </c>
      <c r="E875" s="84"/>
      <c r="F875" s="23">
        <f>F876</f>
        <v>120000</v>
      </c>
      <c r="G875" s="23">
        <f t="shared" ref="G875:H875" si="323">G876</f>
        <v>0</v>
      </c>
      <c r="H875" s="23">
        <f t="shared" si="323"/>
        <v>0</v>
      </c>
    </row>
    <row r="876" spans="1:8" ht="38.25" x14ac:dyDescent="0.25">
      <c r="A876" s="101" t="s">
        <v>798</v>
      </c>
      <c r="B876" s="102" t="s">
        <v>206</v>
      </c>
      <c r="C876" s="102" t="s">
        <v>193</v>
      </c>
      <c r="D876" s="102" t="s">
        <v>799</v>
      </c>
      <c r="E876" s="102"/>
      <c r="F876" s="23">
        <f>F877</f>
        <v>120000</v>
      </c>
      <c r="G876" s="23">
        <f t="shared" ref="G876:H876" si="324">G877</f>
        <v>0</v>
      </c>
      <c r="H876" s="23">
        <f t="shared" si="324"/>
        <v>0</v>
      </c>
    </row>
    <row r="877" spans="1:8" x14ac:dyDescent="0.25">
      <c r="A877" s="101" t="s">
        <v>30</v>
      </c>
      <c r="B877" s="102" t="s">
        <v>206</v>
      </c>
      <c r="C877" s="102" t="s">
        <v>193</v>
      </c>
      <c r="D877" s="102" t="s">
        <v>799</v>
      </c>
      <c r="E877" s="102" t="s">
        <v>31</v>
      </c>
      <c r="F877" s="23">
        <f>90000+30000</f>
        <v>120000</v>
      </c>
      <c r="G877" s="23">
        <v>0</v>
      </c>
      <c r="H877" s="23">
        <v>0</v>
      </c>
    </row>
    <row r="878" spans="1:8" x14ac:dyDescent="0.25">
      <c r="A878" s="53" t="s">
        <v>604</v>
      </c>
      <c r="B878" s="3" t="s">
        <v>206</v>
      </c>
      <c r="C878" s="3" t="s">
        <v>193</v>
      </c>
      <c r="D878" s="3" t="s">
        <v>602</v>
      </c>
      <c r="E878" s="3"/>
      <c r="F878" s="23">
        <f>F879</f>
        <v>460000</v>
      </c>
      <c r="G878" s="23">
        <f t="shared" si="322"/>
        <v>0</v>
      </c>
      <c r="H878" s="23">
        <f t="shared" si="322"/>
        <v>0</v>
      </c>
    </row>
    <row r="879" spans="1:8" ht="25.5" x14ac:dyDescent="0.25">
      <c r="A879" s="53" t="s">
        <v>605</v>
      </c>
      <c r="B879" s="3" t="s">
        <v>206</v>
      </c>
      <c r="C879" s="3" t="s">
        <v>193</v>
      </c>
      <c r="D879" s="3" t="s">
        <v>603</v>
      </c>
      <c r="E879" s="3"/>
      <c r="F879" s="23">
        <f>F880</f>
        <v>460000</v>
      </c>
      <c r="G879" s="23">
        <f t="shared" si="322"/>
        <v>0</v>
      </c>
      <c r="H879" s="23">
        <f t="shared" si="322"/>
        <v>0</v>
      </c>
    </row>
    <row r="880" spans="1:8" x14ac:dyDescent="0.25">
      <c r="A880" s="53" t="s">
        <v>30</v>
      </c>
      <c r="B880" s="3" t="s">
        <v>206</v>
      </c>
      <c r="C880" s="3" t="s">
        <v>193</v>
      </c>
      <c r="D880" s="3" t="s">
        <v>603</v>
      </c>
      <c r="E880" s="3" t="s">
        <v>31</v>
      </c>
      <c r="F880" s="23">
        <v>460000</v>
      </c>
      <c r="G880" s="23">
        <v>0</v>
      </c>
      <c r="H880" s="23">
        <v>0</v>
      </c>
    </row>
    <row r="881" spans="1:8" ht="25.5" x14ac:dyDescent="0.25">
      <c r="A881" s="86" t="s">
        <v>351</v>
      </c>
      <c r="B881" s="87" t="s">
        <v>206</v>
      </c>
      <c r="C881" s="87" t="s">
        <v>193</v>
      </c>
      <c r="D881" s="87" t="s">
        <v>352</v>
      </c>
      <c r="E881" s="87"/>
      <c r="F881" s="23">
        <f>F882</f>
        <v>0</v>
      </c>
      <c r="G881" s="23">
        <f t="shared" ref="G881:H881" si="325">G882</f>
        <v>165230.31</v>
      </c>
      <c r="H881" s="23">
        <f t="shared" si="325"/>
        <v>0</v>
      </c>
    </row>
    <row r="882" spans="1:8" ht="38.25" x14ac:dyDescent="0.25">
      <c r="A882" s="86" t="s">
        <v>353</v>
      </c>
      <c r="B882" s="87" t="s">
        <v>206</v>
      </c>
      <c r="C882" s="87" t="s">
        <v>193</v>
      </c>
      <c r="D882" s="87" t="s">
        <v>354</v>
      </c>
      <c r="E882" s="87"/>
      <c r="F882" s="23">
        <f>F883</f>
        <v>0</v>
      </c>
      <c r="G882" s="23">
        <f t="shared" ref="G882:H882" si="326">G883</f>
        <v>165230.31</v>
      </c>
      <c r="H882" s="23">
        <f t="shared" si="326"/>
        <v>0</v>
      </c>
    </row>
    <row r="883" spans="1:8" ht="38.25" x14ac:dyDescent="0.25">
      <c r="A883" s="86" t="s">
        <v>353</v>
      </c>
      <c r="B883" s="87" t="s">
        <v>206</v>
      </c>
      <c r="C883" s="87" t="s">
        <v>193</v>
      </c>
      <c r="D883" s="87" t="s">
        <v>355</v>
      </c>
      <c r="E883" s="87"/>
      <c r="F883" s="23">
        <f>F884</f>
        <v>0</v>
      </c>
      <c r="G883" s="23">
        <f t="shared" ref="G883:H883" si="327">G884</f>
        <v>165230.31</v>
      </c>
      <c r="H883" s="23">
        <f t="shared" si="327"/>
        <v>0</v>
      </c>
    </row>
    <row r="884" spans="1:8" x14ac:dyDescent="0.25">
      <c r="A884" s="86" t="s">
        <v>30</v>
      </c>
      <c r="B884" s="87" t="s">
        <v>206</v>
      </c>
      <c r="C884" s="87" t="s">
        <v>193</v>
      </c>
      <c r="D884" s="87" t="s">
        <v>355</v>
      </c>
      <c r="E884" s="87" t="s">
        <v>31</v>
      </c>
      <c r="F884" s="23">
        <v>0</v>
      </c>
      <c r="G884" s="23">
        <v>165230.31</v>
      </c>
      <c r="H884" s="23">
        <v>0</v>
      </c>
    </row>
    <row r="885" spans="1:8" ht="25.5" x14ac:dyDescent="0.25">
      <c r="A885" s="54" t="s">
        <v>199</v>
      </c>
      <c r="B885" s="50" t="s">
        <v>206</v>
      </c>
      <c r="C885" s="50" t="s">
        <v>200</v>
      </c>
      <c r="D885" s="50"/>
      <c r="E885" s="50"/>
      <c r="F885" s="21">
        <f t="shared" ref="F885:H910" si="328">F886</f>
        <v>20000</v>
      </c>
      <c r="G885" s="22">
        <f t="shared" si="328"/>
        <v>20000</v>
      </c>
      <c r="H885" s="22">
        <f t="shared" si="328"/>
        <v>20000</v>
      </c>
    </row>
    <row r="886" spans="1:8" ht="38.25" x14ac:dyDescent="0.25">
      <c r="A886" s="53" t="s">
        <v>511</v>
      </c>
      <c r="B886" s="3" t="s">
        <v>206</v>
      </c>
      <c r="C886" s="3" t="s">
        <v>200</v>
      </c>
      <c r="D886" s="3" t="s">
        <v>512</v>
      </c>
      <c r="E886" s="3"/>
      <c r="F886" s="12">
        <f t="shared" si="328"/>
        <v>20000</v>
      </c>
      <c r="G886" s="44">
        <f t="shared" si="328"/>
        <v>20000</v>
      </c>
      <c r="H886" s="44">
        <f t="shared" si="328"/>
        <v>20000</v>
      </c>
    </row>
    <row r="887" spans="1:8" ht="38.25" x14ac:dyDescent="0.25">
      <c r="A887" s="53" t="s">
        <v>513</v>
      </c>
      <c r="B887" s="3" t="s">
        <v>206</v>
      </c>
      <c r="C887" s="3" t="s">
        <v>200</v>
      </c>
      <c r="D887" s="3" t="s">
        <v>514</v>
      </c>
      <c r="E887" s="3"/>
      <c r="F887" s="12">
        <f t="shared" si="328"/>
        <v>20000</v>
      </c>
      <c r="G887" s="44">
        <f t="shared" si="328"/>
        <v>20000</v>
      </c>
      <c r="H887" s="44">
        <f t="shared" si="328"/>
        <v>20000</v>
      </c>
    </row>
    <row r="888" spans="1:8" ht="25.5" x14ac:dyDescent="0.25">
      <c r="A888" s="53" t="s">
        <v>515</v>
      </c>
      <c r="B888" s="3" t="s">
        <v>206</v>
      </c>
      <c r="C888" s="3" t="s">
        <v>200</v>
      </c>
      <c r="D888" s="3" t="s">
        <v>516</v>
      </c>
      <c r="E888" s="3"/>
      <c r="F888" s="12">
        <f t="shared" si="328"/>
        <v>20000</v>
      </c>
      <c r="G888" s="44">
        <f t="shared" si="328"/>
        <v>20000</v>
      </c>
      <c r="H888" s="44">
        <f t="shared" si="328"/>
        <v>20000</v>
      </c>
    </row>
    <row r="889" spans="1:8" x14ac:dyDescent="0.25">
      <c r="A889" s="53" t="s">
        <v>30</v>
      </c>
      <c r="B889" s="3" t="s">
        <v>206</v>
      </c>
      <c r="C889" s="3" t="s">
        <v>200</v>
      </c>
      <c r="D889" s="3" t="s">
        <v>516</v>
      </c>
      <c r="E889" s="3" t="s">
        <v>31</v>
      </c>
      <c r="F889" s="12">
        <v>20000</v>
      </c>
      <c r="G889" s="44">
        <v>20000</v>
      </c>
      <c r="H889" s="44">
        <v>20000</v>
      </c>
    </row>
    <row r="890" spans="1:8" ht="51" x14ac:dyDescent="0.25">
      <c r="A890" s="54" t="s">
        <v>517</v>
      </c>
      <c r="B890" s="50" t="s">
        <v>518</v>
      </c>
      <c r="C890" s="50"/>
      <c r="D890" s="50"/>
      <c r="E890" s="50"/>
      <c r="F890" s="21">
        <f>F891+F908+F915</f>
        <v>8460745.6399999987</v>
      </c>
      <c r="G890" s="21">
        <f t="shared" ref="G890:H890" si="329">G891+G908+G915</f>
        <v>18111213.490000002</v>
      </c>
      <c r="H890" s="21">
        <f t="shared" si="329"/>
        <v>29670825.039999999</v>
      </c>
    </row>
    <row r="891" spans="1:8" x14ac:dyDescent="0.25">
      <c r="A891" s="54" t="s">
        <v>2</v>
      </c>
      <c r="B891" s="50" t="s">
        <v>518</v>
      </c>
      <c r="C891" s="50" t="s">
        <v>3</v>
      </c>
      <c r="D891" s="50"/>
      <c r="E891" s="50"/>
      <c r="F891" s="22">
        <f>F892+F903</f>
        <v>8445048.0199999996</v>
      </c>
      <c r="G891" s="22">
        <f t="shared" ref="G891:H891" si="330">G892+G903</f>
        <v>8296300</v>
      </c>
      <c r="H891" s="22">
        <f t="shared" si="330"/>
        <v>8256700</v>
      </c>
    </row>
    <row r="892" spans="1:8" ht="38.25" x14ac:dyDescent="0.25">
      <c r="A892" s="54" t="s">
        <v>14</v>
      </c>
      <c r="B892" s="50" t="s">
        <v>518</v>
      </c>
      <c r="C892" s="50" t="s">
        <v>15</v>
      </c>
      <c r="D892" s="50"/>
      <c r="E892" s="50"/>
      <c r="F892" s="22">
        <f t="shared" ref="F892:H894" si="331">F893</f>
        <v>8430075.0199999996</v>
      </c>
      <c r="G892" s="22">
        <f t="shared" si="331"/>
        <v>8296300</v>
      </c>
      <c r="H892" s="22">
        <f t="shared" si="331"/>
        <v>8256700</v>
      </c>
    </row>
    <row r="893" spans="1:8" ht="25.5" x14ac:dyDescent="0.25">
      <c r="A893" s="53" t="s">
        <v>519</v>
      </c>
      <c r="B893" s="3" t="s">
        <v>518</v>
      </c>
      <c r="C893" s="3" t="s">
        <v>15</v>
      </c>
      <c r="D893" s="3" t="s">
        <v>520</v>
      </c>
      <c r="E893" s="3"/>
      <c r="F893" s="23">
        <f t="shared" si="331"/>
        <v>8430075.0199999996</v>
      </c>
      <c r="G893" s="44">
        <f t="shared" si="331"/>
        <v>8296300</v>
      </c>
      <c r="H893" s="44">
        <f t="shared" si="331"/>
        <v>8256700</v>
      </c>
    </row>
    <row r="894" spans="1:8" x14ac:dyDescent="0.25">
      <c r="A894" s="53" t="s">
        <v>521</v>
      </c>
      <c r="B894" s="3" t="s">
        <v>518</v>
      </c>
      <c r="C894" s="3" t="s">
        <v>15</v>
      </c>
      <c r="D894" s="3" t="s">
        <v>522</v>
      </c>
      <c r="E894" s="3"/>
      <c r="F894" s="23">
        <f t="shared" si="331"/>
        <v>8430075.0199999996</v>
      </c>
      <c r="G894" s="44">
        <f t="shared" si="331"/>
        <v>8296300</v>
      </c>
      <c r="H894" s="44">
        <f t="shared" si="331"/>
        <v>8256700</v>
      </c>
    </row>
    <row r="895" spans="1:8" x14ac:dyDescent="0.25">
      <c r="A895" s="53" t="s">
        <v>523</v>
      </c>
      <c r="B895" s="3" t="s">
        <v>518</v>
      </c>
      <c r="C895" s="3" t="s">
        <v>15</v>
      </c>
      <c r="D895" s="3" t="s">
        <v>524</v>
      </c>
      <c r="E895" s="3"/>
      <c r="F895" s="23">
        <f>F896+F900</f>
        <v>8430075.0199999996</v>
      </c>
      <c r="G895" s="23">
        <f t="shared" ref="G895:H895" si="332">G896+G900</f>
        <v>8296300</v>
      </c>
      <c r="H895" s="23">
        <f t="shared" si="332"/>
        <v>8256700</v>
      </c>
    </row>
    <row r="896" spans="1:8" x14ac:dyDescent="0.25">
      <c r="A896" s="53" t="s">
        <v>153</v>
      </c>
      <c r="B896" s="3" t="s">
        <v>518</v>
      </c>
      <c r="C896" s="3" t="s">
        <v>15</v>
      </c>
      <c r="D896" s="3" t="s">
        <v>525</v>
      </c>
      <c r="E896" s="3"/>
      <c r="F896" s="23">
        <f>F897+F898+F899</f>
        <v>8308200</v>
      </c>
      <c r="G896" s="44">
        <f>G897+G898+G899</f>
        <v>8296300</v>
      </c>
      <c r="H896" s="44">
        <f>H897+H898+H899</f>
        <v>8256700</v>
      </c>
    </row>
    <row r="897" spans="1:8" ht="25.5" x14ac:dyDescent="0.25">
      <c r="A897" s="53" t="s">
        <v>10</v>
      </c>
      <c r="B897" s="3" t="s">
        <v>518</v>
      </c>
      <c r="C897" s="3" t="s">
        <v>15</v>
      </c>
      <c r="D897" s="3" t="s">
        <v>525</v>
      </c>
      <c r="E897" s="3" t="s">
        <v>11</v>
      </c>
      <c r="F897" s="23">
        <v>6342700</v>
      </c>
      <c r="G897" s="44">
        <v>6323700</v>
      </c>
      <c r="H897" s="44">
        <v>6273700</v>
      </c>
    </row>
    <row r="898" spans="1:8" ht="51" x14ac:dyDescent="0.25">
      <c r="A898" s="53" t="s">
        <v>235</v>
      </c>
      <c r="B898" s="3" t="s">
        <v>518</v>
      </c>
      <c r="C898" s="3" t="s">
        <v>15</v>
      </c>
      <c r="D898" s="3" t="s">
        <v>525</v>
      </c>
      <c r="E898" s="3" t="s">
        <v>13</v>
      </c>
      <c r="F898" s="12">
        <v>1915500</v>
      </c>
      <c r="G898" s="44">
        <v>1902600</v>
      </c>
      <c r="H898" s="44">
        <v>1883000</v>
      </c>
    </row>
    <row r="899" spans="1:8" x14ac:dyDescent="0.25">
      <c r="A899" s="53" t="s">
        <v>30</v>
      </c>
      <c r="B899" s="3" t="s">
        <v>518</v>
      </c>
      <c r="C899" s="3" t="s">
        <v>15</v>
      </c>
      <c r="D899" s="3" t="s">
        <v>525</v>
      </c>
      <c r="E899" s="3" t="s">
        <v>31</v>
      </c>
      <c r="F899" s="12">
        <v>50000</v>
      </c>
      <c r="G899" s="44">
        <v>70000</v>
      </c>
      <c r="H899" s="44">
        <v>100000</v>
      </c>
    </row>
    <row r="900" spans="1:8" ht="25.5" x14ac:dyDescent="0.25">
      <c r="A900" s="53" t="s">
        <v>700</v>
      </c>
      <c r="B900" s="3" t="s">
        <v>518</v>
      </c>
      <c r="C900" s="3" t="s">
        <v>15</v>
      </c>
      <c r="D900" s="3" t="s">
        <v>707</v>
      </c>
      <c r="E900" s="3"/>
      <c r="F900" s="12">
        <f>F901+F902</f>
        <v>121875.02</v>
      </c>
      <c r="G900" s="12">
        <f t="shared" ref="G900:H900" si="333">G901+G902</f>
        <v>0</v>
      </c>
      <c r="H900" s="12">
        <f t="shared" si="333"/>
        <v>0</v>
      </c>
    </row>
    <row r="901" spans="1:8" ht="25.5" x14ac:dyDescent="0.25">
      <c r="A901" s="53" t="s">
        <v>10</v>
      </c>
      <c r="B901" s="3" t="s">
        <v>518</v>
      </c>
      <c r="C901" s="3" t="s">
        <v>15</v>
      </c>
      <c r="D901" s="3" t="s">
        <v>707</v>
      </c>
      <c r="E901" s="3" t="s">
        <v>11</v>
      </c>
      <c r="F901" s="12">
        <v>93600</v>
      </c>
      <c r="G901" s="44">
        <v>0</v>
      </c>
      <c r="H901" s="44">
        <v>0</v>
      </c>
    </row>
    <row r="902" spans="1:8" ht="51" x14ac:dyDescent="0.25">
      <c r="A902" s="53" t="s">
        <v>235</v>
      </c>
      <c r="B902" s="3" t="s">
        <v>518</v>
      </c>
      <c r="C902" s="3" t="s">
        <v>15</v>
      </c>
      <c r="D902" s="3" t="s">
        <v>707</v>
      </c>
      <c r="E902" s="3" t="s">
        <v>13</v>
      </c>
      <c r="F902" s="12">
        <v>28275.02</v>
      </c>
      <c r="G902" s="44">
        <v>0</v>
      </c>
      <c r="H902" s="44">
        <v>0</v>
      </c>
    </row>
    <row r="903" spans="1:8" x14ac:dyDescent="0.25">
      <c r="A903" s="101" t="s">
        <v>32</v>
      </c>
      <c r="B903" s="102" t="s">
        <v>518</v>
      </c>
      <c r="C903" s="102" t="s">
        <v>33</v>
      </c>
      <c r="D903" s="102" t="s">
        <v>804</v>
      </c>
      <c r="E903" s="102"/>
      <c r="F903" s="12">
        <f>F904</f>
        <v>14973</v>
      </c>
      <c r="G903" s="12">
        <f t="shared" ref="G903:H903" si="334">G904</f>
        <v>0</v>
      </c>
      <c r="H903" s="12">
        <f t="shared" si="334"/>
        <v>0</v>
      </c>
    </row>
    <row r="904" spans="1:8" x14ac:dyDescent="0.25">
      <c r="A904" s="101" t="s">
        <v>6</v>
      </c>
      <c r="B904" s="102" t="s">
        <v>518</v>
      </c>
      <c r="C904" s="102" t="s">
        <v>33</v>
      </c>
      <c r="D904" s="102" t="s">
        <v>7</v>
      </c>
      <c r="E904" s="102"/>
      <c r="F904" s="12">
        <f>F905</f>
        <v>14973</v>
      </c>
      <c r="G904" s="12">
        <f t="shared" ref="G904:H904" si="335">G905</f>
        <v>0</v>
      </c>
      <c r="H904" s="12">
        <f t="shared" si="335"/>
        <v>0</v>
      </c>
    </row>
    <row r="905" spans="1:8" ht="38.25" x14ac:dyDescent="0.25">
      <c r="A905" s="101" t="s">
        <v>717</v>
      </c>
      <c r="B905" s="102" t="s">
        <v>518</v>
      </c>
      <c r="C905" s="102" t="s">
        <v>33</v>
      </c>
      <c r="D905" s="102" t="s">
        <v>716</v>
      </c>
      <c r="E905" s="102"/>
      <c r="F905" s="12">
        <f>F906+F907</f>
        <v>14973</v>
      </c>
      <c r="G905" s="12">
        <f t="shared" ref="G905:H905" si="336">G906+G907</f>
        <v>0</v>
      </c>
      <c r="H905" s="12">
        <f t="shared" si="336"/>
        <v>0</v>
      </c>
    </row>
    <row r="906" spans="1:8" ht="25.5" x14ac:dyDescent="0.25">
      <c r="A906" s="101" t="s">
        <v>10</v>
      </c>
      <c r="B906" s="102" t="s">
        <v>518</v>
      </c>
      <c r="C906" s="102" t="s">
        <v>33</v>
      </c>
      <c r="D906" s="102" t="s">
        <v>716</v>
      </c>
      <c r="E906" s="102" t="s">
        <v>11</v>
      </c>
      <c r="F906" s="12">
        <v>11500</v>
      </c>
      <c r="G906" s="44">
        <v>0</v>
      </c>
      <c r="H906" s="44">
        <v>0</v>
      </c>
    </row>
    <row r="907" spans="1:8" ht="51" x14ac:dyDescent="0.25">
      <c r="A907" s="101" t="s">
        <v>12</v>
      </c>
      <c r="B907" s="102" t="s">
        <v>518</v>
      </c>
      <c r="C907" s="102" t="s">
        <v>33</v>
      </c>
      <c r="D907" s="102" t="s">
        <v>716</v>
      </c>
      <c r="E907" s="102" t="s">
        <v>13</v>
      </c>
      <c r="F907" s="12">
        <v>3473</v>
      </c>
      <c r="G907" s="44">
        <v>0</v>
      </c>
      <c r="H907" s="44">
        <v>0</v>
      </c>
    </row>
    <row r="908" spans="1:8" ht="25.5" x14ac:dyDescent="0.25">
      <c r="A908" s="54" t="s">
        <v>526</v>
      </c>
      <c r="B908" s="50" t="s">
        <v>518</v>
      </c>
      <c r="C908" s="50" t="s">
        <v>527</v>
      </c>
      <c r="D908" s="50"/>
      <c r="E908" s="50"/>
      <c r="F908" s="21">
        <f t="shared" si="328"/>
        <v>15697.62</v>
      </c>
      <c r="G908" s="22">
        <f t="shared" si="328"/>
        <v>14913.49</v>
      </c>
      <c r="H908" s="22">
        <f t="shared" si="328"/>
        <v>14125.04</v>
      </c>
    </row>
    <row r="909" spans="1:8" ht="25.5" x14ac:dyDescent="0.25">
      <c r="A909" s="54" t="s">
        <v>528</v>
      </c>
      <c r="B909" s="50" t="s">
        <v>518</v>
      </c>
      <c r="C909" s="50" t="s">
        <v>529</v>
      </c>
      <c r="D909" s="50"/>
      <c r="E909" s="50"/>
      <c r="F909" s="12">
        <f t="shared" si="328"/>
        <v>15697.62</v>
      </c>
      <c r="G909" s="22">
        <f t="shared" si="328"/>
        <v>14913.49</v>
      </c>
      <c r="H909" s="22">
        <f t="shared" si="328"/>
        <v>14125.04</v>
      </c>
    </row>
    <row r="910" spans="1:8" ht="25.5" x14ac:dyDescent="0.25">
      <c r="A910" s="53" t="s">
        <v>519</v>
      </c>
      <c r="B910" s="3" t="s">
        <v>518</v>
      </c>
      <c r="C910" s="3" t="s">
        <v>529</v>
      </c>
      <c r="D910" s="3" t="s">
        <v>520</v>
      </c>
      <c r="E910" s="3"/>
      <c r="F910" s="12">
        <f t="shared" si="328"/>
        <v>15697.62</v>
      </c>
      <c r="G910" s="44">
        <f t="shared" si="328"/>
        <v>14913.49</v>
      </c>
      <c r="H910" s="44">
        <f t="shared" si="328"/>
        <v>14125.04</v>
      </c>
    </row>
    <row r="911" spans="1:8" x14ac:dyDescent="0.25">
      <c r="A911" s="53" t="s">
        <v>521</v>
      </c>
      <c r="B911" s="3" t="s">
        <v>518</v>
      </c>
      <c r="C911" s="3" t="s">
        <v>529</v>
      </c>
      <c r="D911" s="3" t="s">
        <v>522</v>
      </c>
      <c r="E911" s="3"/>
      <c r="F911" s="12">
        <f t="shared" ref="F911:H919" si="337">F912</f>
        <v>15697.62</v>
      </c>
      <c r="G911" s="44">
        <f t="shared" si="337"/>
        <v>14913.49</v>
      </c>
      <c r="H911" s="44">
        <f t="shared" si="337"/>
        <v>14125.04</v>
      </c>
    </row>
    <row r="912" spans="1:8" x14ac:dyDescent="0.25">
      <c r="A912" s="53" t="s">
        <v>530</v>
      </c>
      <c r="B912" s="3" t="s">
        <v>518</v>
      </c>
      <c r="C912" s="3" t="s">
        <v>529</v>
      </c>
      <c r="D912" s="3" t="s">
        <v>531</v>
      </c>
      <c r="E912" s="3"/>
      <c r="F912" s="12">
        <f t="shared" si="337"/>
        <v>15697.62</v>
      </c>
      <c r="G912" s="44">
        <f t="shared" si="337"/>
        <v>14913.49</v>
      </c>
      <c r="H912" s="44">
        <f t="shared" si="337"/>
        <v>14125.04</v>
      </c>
    </row>
    <row r="913" spans="1:8" x14ac:dyDescent="0.25">
      <c r="A913" s="53" t="s">
        <v>532</v>
      </c>
      <c r="B913" s="3" t="s">
        <v>518</v>
      </c>
      <c r="C913" s="3" t="s">
        <v>529</v>
      </c>
      <c r="D913" s="3" t="s">
        <v>533</v>
      </c>
      <c r="E913" s="3"/>
      <c r="F913" s="12">
        <f t="shared" si="337"/>
        <v>15697.62</v>
      </c>
      <c r="G913" s="44">
        <f t="shared" si="337"/>
        <v>14913.49</v>
      </c>
      <c r="H913" s="44">
        <f t="shared" si="337"/>
        <v>14125.04</v>
      </c>
    </row>
    <row r="914" spans="1:8" x14ac:dyDescent="0.25">
      <c r="A914" s="53" t="s">
        <v>534</v>
      </c>
      <c r="B914" s="3" t="s">
        <v>518</v>
      </c>
      <c r="C914" s="3" t="s">
        <v>529</v>
      </c>
      <c r="D914" s="3" t="s">
        <v>533</v>
      </c>
      <c r="E914" s="3" t="s">
        <v>535</v>
      </c>
      <c r="F914" s="12">
        <f>15400+297.62</f>
        <v>15697.62</v>
      </c>
      <c r="G914" s="44">
        <f>11500+3413.49</f>
        <v>14913.49</v>
      </c>
      <c r="H914" s="44">
        <f>3700+10425.04</f>
        <v>14125.04</v>
      </c>
    </row>
    <row r="915" spans="1:8" x14ac:dyDescent="0.25">
      <c r="A915" s="54" t="s">
        <v>557</v>
      </c>
      <c r="B915" s="50" t="s">
        <v>518</v>
      </c>
      <c r="C915" s="50" t="s">
        <v>536</v>
      </c>
      <c r="D915" s="50"/>
      <c r="E915" s="50"/>
      <c r="F915" s="21">
        <f t="shared" si="337"/>
        <v>0</v>
      </c>
      <c r="G915" s="22">
        <f t="shared" si="337"/>
        <v>9800000</v>
      </c>
      <c r="H915" s="22">
        <f t="shared" si="337"/>
        <v>21400000</v>
      </c>
    </row>
    <row r="916" spans="1:8" ht="25.5" x14ac:dyDescent="0.25">
      <c r="A916" s="53" t="s">
        <v>519</v>
      </c>
      <c r="B916" s="3" t="s">
        <v>518</v>
      </c>
      <c r="C916" s="3" t="s">
        <v>536</v>
      </c>
      <c r="D916" s="3" t="s">
        <v>520</v>
      </c>
      <c r="E916" s="3"/>
      <c r="F916" s="12">
        <f t="shared" si="337"/>
        <v>0</v>
      </c>
      <c r="G916" s="44">
        <f t="shared" si="337"/>
        <v>9800000</v>
      </c>
      <c r="H916" s="44">
        <f t="shared" si="337"/>
        <v>21400000</v>
      </c>
    </row>
    <row r="917" spans="1:8" x14ac:dyDescent="0.25">
      <c r="A917" s="53" t="s">
        <v>521</v>
      </c>
      <c r="B917" s="3" t="s">
        <v>518</v>
      </c>
      <c r="C917" s="3" t="s">
        <v>536</v>
      </c>
      <c r="D917" s="3" t="s">
        <v>522</v>
      </c>
      <c r="E917" s="3"/>
      <c r="F917" s="12">
        <f t="shared" si="337"/>
        <v>0</v>
      </c>
      <c r="G917" s="44">
        <f t="shared" si="337"/>
        <v>9800000</v>
      </c>
      <c r="H917" s="44">
        <f t="shared" si="337"/>
        <v>21400000</v>
      </c>
    </row>
    <row r="918" spans="1:8" ht="25.5" x14ac:dyDescent="0.25">
      <c r="A918" s="53" t="s">
        <v>537</v>
      </c>
      <c r="B918" s="3" t="s">
        <v>518</v>
      </c>
      <c r="C918" s="3" t="s">
        <v>536</v>
      </c>
      <c r="D918" s="3" t="s">
        <v>538</v>
      </c>
      <c r="E918" s="3"/>
      <c r="F918" s="12">
        <f t="shared" si="337"/>
        <v>0</v>
      </c>
      <c r="G918" s="44">
        <f t="shared" si="337"/>
        <v>9800000</v>
      </c>
      <c r="H918" s="44">
        <f t="shared" si="337"/>
        <v>21400000</v>
      </c>
    </row>
    <row r="919" spans="1:8" x14ac:dyDescent="0.25">
      <c r="A919" s="53" t="s">
        <v>539</v>
      </c>
      <c r="B919" s="3" t="s">
        <v>518</v>
      </c>
      <c r="C919" s="3" t="s">
        <v>536</v>
      </c>
      <c r="D919" s="3" t="s">
        <v>540</v>
      </c>
      <c r="E919" s="3"/>
      <c r="F919" s="12">
        <f t="shared" si="337"/>
        <v>0</v>
      </c>
      <c r="G919" s="44">
        <f t="shared" si="337"/>
        <v>9800000</v>
      </c>
      <c r="H919" s="44">
        <f t="shared" si="337"/>
        <v>21400000</v>
      </c>
    </row>
    <row r="920" spans="1:8" x14ac:dyDescent="0.25">
      <c r="A920" s="53" t="s">
        <v>541</v>
      </c>
      <c r="B920" s="3" t="s">
        <v>518</v>
      </c>
      <c r="C920" s="3" t="s">
        <v>536</v>
      </c>
      <c r="D920" s="3" t="s">
        <v>540</v>
      </c>
      <c r="E920" s="3" t="s">
        <v>542</v>
      </c>
      <c r="F920" s="12">
        <v>0</v>
      </c>
      <c r="G920" s="33">
        <v>9800000</v>
      </c>
      <c r="H920" s="33">
        <v>21400000</v>
      </c>
    </row>
    <row r="921" spans="1:8" x14ac:dyDescent="0.25">
      <c r="A921" s="56" t="s">
        <v>543</v>
      </c>
      <c r="B921" s="4"/>
      <c r="C921" s="4"/>
      <c r="D921" s="4"/>
      <c r="E921" s="4"/>
      <c r="F921" s="22">
        <f>F890+F298+F34+F22</f>
        <v>915502465.16999996</v>
      </c>
      <c r="G921" s="45">
        <f>G890+G298+G34+G22</f>
        <v>776237476.13</v>
      </c>
      <c r="H921" s="45">
        <f>H890+H298+H34+H22</f>
        <v>844575822.45000005</v>
      </c>
    </row>
  </sheetData>
  <mergeCells count="16">
    <mergeCell ref="D1:H1"/>
    <mergeCell ref="D2:H2"/>
    <mergeCell ref="D3:H3"/>
    <mergeCell ref="D4:H4"/>
    <mergeCell ref="A16:H16"/>
    <mergeCell ref="D10:H10"/>
    <mergeCell ref="D11:H11"/>
    <mergeCell ref="D12:H12"/>
    <mergeCell ref="D13:H13"/>
    <mergeCell ref="A17:H17"/>
    <mergeCell ref="A18:H18"/>
    <mergeCell ref="D5:H5"/>
    <mergeCell ref="D6:H6"/>
    <mergeCell ref="D7:H7"/>
    <mergeCell ref="D8:H8"/>
    <mergeCell ref="D9:H9"/>
  </mergeCells>
  <pageMargins left="0.78740157480314965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2025-09-26T11:59:16Z</dcterms:modified>
</cp:coreProperties>
</file>